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updateLinks="always"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COMPRAS PUBLICAS\"/>
    </mc:Choice>
  </mc:AlternateContent>
  <xr:revisionPtr revIDLastSave="0" documentId="13_ncr:1_{C4BCAEE2-2961-443D-BC26-3669B76B05AB}" xr6:coauthVersionLast="47" xr6:coauthVersionMax="47" xr10:uidLastSave="{00000000-0000-0000-0000-000000000000}"/>
  <bookViews>
    <workbookView xWindow="-120" yWindow="-120" windowWidth="29040" windowHeight="15840" tabRatio="898" firstSheet="5"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0" i="27" l="1"/>
  <c r="K50" i="27" l="1"/>
  <c r="L12" i="28" l="1"/>
  <c r="B20" i="28" l="1"/>
  <c r="L20" i="29"/>
  <c r="L30" i="29"/>
  <c r="L40" i="29"/>
  <c r="L50" i="29"/>
  <c r="L60" i="29"/>
  <c r="L70" i="29"/>
  <c r="L80" i="29"/>
  <c r="L90" i="29"/>
  <c r="C20" i="29"/>
  <c r="C20" i="36" s="1"/>
  <c r="C30" i="29"/>
  <c r="C30" i="36" s="1"/>
  <c r="C40" i="29"/>
  <c r="C40" i="18" s="1"/>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A40" i="29"/>
  <c r="A40" i="36" s="1"/>
  <c r="B40" i="29"/>
  <c r="A50" i="29"/>
  <c r="B50" i="29"/>
  <c r="B50" i="18" s="1"/>
  <c r="A60" i="29"/>
  <c r="A60" i="36" s="1"/>
  <c r="B60" i="29"/>
  <c r="A70" i="29"/>
  <c r="B70" i="29"/>
  <c r="A80" i="29"/>
  <c r="A80" i="36" s="1"/>
  <c r="B80" i="29"/>
  <c r="B80" i="18" s="1"/>
  <c r="C11" i="28"/>
  <c r="C12" i="28"/>
  <c r="C13" i="28"/>
  <c r="C14" i="28"/>
  <c r="C15" i="28"/>
  <c r="C16" i="28"/>
  <c r="C17" i="28"/>
  <c r="C18" i="28"/>
  <c r="C19"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L59" i="27"/>
  <c r="K59" i="27" s="1"/>
  <c r="L58" i="27"/>
  <c r="K58" i="27" s="1"/>
  <c r="L57" i="27"/>
  <c r="K57" i="27" s="1"/>
  <c r="L56" i="27"/>
  <c r="K56" i="27" s="1"/>
  <c r="L55" i="27"/>
  <c r="K55" i="27" s="1"/>
  <c r="L54" i="27"/>
  <c r="K54" i="27" s="1"/>
  <c r="L53" i="27"/>
  <c r="K53" i="27" s="1"/>
  <c r="L52" i="27"/>
  <c r="K52" i="27" s="1"/>
  <c r="L51" i="27"/>
  <c r="G50" i="27"/>
  <c r="H50" i="27" s="1"/>
  <c r="B40" i="36" l="1"/>
  <c r="B40" i="18"/>
  <c r="K51" i="27"/>
  <c r="M50" i="27"/>
  <c r="N50" i="27" s="1"/>
  <c r="H50" i="29" s="1"/>
  <c r="F50" i="29"/>
  <c r="B30" i="35"/>
  <c r="B30" i="18"/>
  <c r="K90" i="28"/>
  <c r="B70" i="36"/>
  <c r="B70" i="18"/>
  <c r="B60" i="18"/>
  <c r="B60" i="35"/>
  <c r="C60" i="34"/>
  <c r="A80" i="35"/>
  <c r="A90" i="36"/>
  <c r="A80" i="18"/>
  <c r="C20" i="18"/>
  <c r="C20" i="34"/>
  <c r="A60" i="35"/>
  <c r="B30" i="36"/>
  <c r="C90" i="18"/>
  <c r="A60" i="18"/>
  <c r="B30" i="34"/>
  <c r="C60" i="36"/>
  <c r="C70" i="18"/>
  <c r="A90" i="34"/>
  <c r="B80" i="35"/>
  <c r="C20" i="35"/>
  <c r="B50" i="36"/>
  <c r="B50" i="34"/>
  <c r="A70" i="35"/>
  <c r="A70" i="36"/>
  <c r="A70" i="34"/>
  <c r="A70" i="18"/>
  <c r="A50" i="18"/>
  <c r="A50" i="35"/>
  <c r="A50" i="36"/>
  <c r="A50" i="34"/>
  <c r="A30" i="35"/>
  <c r="A30" i="36"/>
  <c r="A30" i="34"/>
  <c r="A30" i="18"/>
  <c r="C80" i="35"/>
  <c r="C80" i="36"/>
  <c r="C80" i="34"/>
  <c r="C80" i="18"/>
  <c r="C40" i="35"/>
  <c r="C40" i="36"/>
  <c r="C40" i="34"/>
  <c r="B90" i="18"/>
  <c r="B20" i="18"/>
  <c r="B80" i="34"/>
  <c r="B60" i="34"/>
  <c r="C70" i="35"/>
  <c r="B40" i="35"/>
  <c r="B20" i="35"/>
  <c r="B80" i="36"/>
  <c r="B60" i="36"/>
  <c r="C60" i="18"/>
  <c r="A40" i="18"/>
  <c r="C30" i="18"/>
  <c r="A20" i="18"/>
  <c r="C90" i="34"/>
  <c r="A80" i="34"/>
  <c r="C70" i="34"/>
  <c r="A60" i="34"/>
  <c r="B40" i="34"/>
  <c r="B20" i="34"/>
  <c r="B70" i="35"/>
  <c r="C50" i="35"/>
  <c r="A40" i="35"/>
  <c r="C30" i="35"/>
  <c r="A20" i="35"/>
  <c r="B90" i="34"/>
  <c r="B70" i="34"/>
  <c r="C50" i="34"/>
  <c r="A40" i="34"/>
  <c r="C30" i="34"/>
  <c r="A20" i="34"/>
  <c r="B50" i="35"/>
  <c r="C50" i="36"/>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K84" i="27" s="1"/>
  <c r="L85" i="27"/>
  <c r="K85" i="27" s="1"/>
  <c r="L86" i="27"/>
  <c r="K86" i="27" s="1"/>
  <c r="L87" i="27"/>
  <c r="K87" i="27" s="1"/>
  <c r="L88" i="27"/>
  <c r="K88" i="27" s="1"/>
  <c r="L89" i="27"/>
  <c r="K89" i="27" s="1"/>
  <c r="L70" i="27"/>
  <c r="K70" i="27" s="1"/>
  <c r="L71" i="27"/>
  <c r="K71" i="27" s="1"/>
  <c r="L72" i="27"/>
  <c r="K72" i="27" s="1"/>
  <c r="L73" i="27"/>
  <c r="K73" i="27" s="1"/>
  <c r="L74" i="27"/>
  <c r="K74" i="27" s="1"/>
  <c r="L75" i="27"/>
  <c r="K75" i="27" s="1"/>
  <c r="L76" i="27"/>
  <c r="K76" i="27" s="1"/>
  <c r="L77" i="27"/>
  <c r="K77" i="27" s="1"/>
  <c r="L78" i="27"/>
  <c r="K78" i="27" s="1"/>
  <c r="L79" i="27"/>
  <c r="K79" i="27" s="1"/>
  <c r="G70" i="27"/>
  <c r="H70" i="27" s="1"/>
  <c r="G80" i="27"/>
  <c r="H80" i="27" s="1"/>
  <c r="G60" i="27"/>
  <c r="F80" i="29" l="1"/>
  <c r="F70" i="29"/>
  <c r="K70" i="28"/>
  <c r="T70" i="28" s="1"/>
  <c r="K60" i="28"/>
  <c r="S70" i="28"/>
  <c r="M80" i="27"/>
  <c r="M70" i="27"/>
  <c r="J70" i="29" l="1"/>
  <c r="G70" i="29"/>
  <c r="U70" i="28"/>
  <c r="K70" i="29" s="1"/>
  <c r="G80" i="29"/>
  <c r="N70" i="27"/>
  <c r="H70" i="29" s="1"/>
  <c r="N80" i="27"/>
  <c r="H80" i="29" s="1"/>
  <c r="E70" i="35" l="1"/>
  <c r="E70" i="36"/>
  <c r="E70" i="18"/>
  <c r="E70" i="34"/>
  <c r="D70" i="18"/>
  <c r="D70" i="35"/>
  <c r="D70" i="36"/>
  <c r="D70" i="34"/>
  <c r="V70" i="28"/>
  <c r="M70" i="29" s="1"/>
  <c r="L80" i="28"/>
  <c r="L81" i="28"/>
  <c r="L82" i="28"/>
  <c r="L83" i="28"/>
  <c r="L84" i="28"/>
  <c r="L85" i="28"/>
  <c r="L86" i="28"/>
  <c r="L87" i="28"/>
  <c r="L88" i="28"/>
  <c r="L89" i="28"/>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1" i="28"/>
  <c r="L52" i="28"/>
  <c r="L53" i="28"/>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1"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F60" i="36"/>
  <c r="F60" i="34"/>
  <c r="F60" i="35"/>
  <c r="M90" i="27"/>
  <c r="U90" i="28" l="1"/>
  <c r="K90" i="29" s="1"/>
  <c r="G90" i="29"/>
  <c r="J90" i="29"/>
  <c r="N90" i="27"/>
  <c r="H90" i="29" s="1"/>
  <c r="O90" i="27"/>
  <c r="G20" i="27"/>
  <c r="G30" i="27"/>
  <c r="G10" i="27"/>
  <c r="V90" i="28" l="1"/>
  <c r="M90" i="29" s="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s="1"/>
  <c r="T80" i="28" s="1"/>
  <c r="J59" i="28"/>
  <c r="J58" i="28"/>
  <c r="J57" i="28"/>
  <c r="J56" i="28"/>
  <c r="J55" i="28"/>
  <c r="J54" i="28"/>
  <c r="J53" i="28"/>
  <c r="J52" i="28"/>
  <c r="R51" i="28"/>
  <c r="J51" i="28"/>
  <c r="R50" i="28"/>
  <c r="S50" i="28" s="1"/>
  <c r="U50" i="28" s="1"/>
  <c r="K50" i="29" s="1"/>
  <c r="J50" i="28"/>
  <c r="K50" i="28" s="1"/>
  <c r="T50" i="28" s="1"/>
  <c r="J50" i="29" l="1"/>
  <c r="V50" i="28"/>
  <c r="M50" i="29" s="1"/>
  <c r="E50" i="18"/>
  <c r="E50" i="34"/>
  <c r="E50" i="36"/>
  <c r="E50" i="35"/>
  <c r="J80" i="29"/>
  <c r="F90" i="36"/>
  <c r="F90" i="34"/>
  <c r="F90" i="18"/>
  <c r="S40" i="28"/>
  <c r="K40" i="28"/>
  <c r="S30" i="28"/>
  <c r="K30" i="28"/>
  <c r="K20" i="28"/>
  <c r="S80" i="28"/>
  <c r="U80" i="28" s="1"/>
  <c r="S20" i="28"/>
  <c r="K80" i="29" l="1"/>
  <c r="V80" i="28"/>
  <c r="M80" i="29" s="1"/>
  <c r="D80" i="36"/>
  <c r="D80" i="34"/>
  <c r="D80" i="35"/>
  <c r="D80" i="18"/>
  <c r="F50" i="18"/>
  <c r="F50" i="34"/>
  <c r="F50" i="36"/>
  <c r="F50" i="35"/>
  <c r="D50" i="18"/>
  <c r="D50" i="36"/>
  <c r="D50" i="35"/>
  <c r="D50" i="34"/>
  <c r="H30" i="27"/>
  <c r="F80" i="18" l="1"/>
  <c r="F80" i="35"/>
  <c r="F80" i="36"/>
  <c r="F80" i="34"/>
  <c r="E80" i="36"/>
  <c r="E80" i="34"/>
  <c r="E80" i="35"/>
  <c r="E80" i="18"/>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A10" i="28"/>
  <c r="B10" i="28"/>
  <c r="I33" i="5" a="1"/>
  <c r="I33" i="5" s="1"/>
  <c r="F40" i="36" l="1"/>
  <c r="F40" i="34"/>
  <c r="F40" i="35"/>
  <c r="F40" i="18"/>
  <c r="C10" i="29"/>
  <c r="I27" i="5" a="1"/>
  <c r="C10" i="36" l="1"/>
  <c r="C10" i="35"/>
  <c r="C10" i="34"/>
  <c r="I27" i="5"/>
  <c r="L10" i="28"/>
  <c r="C10" i="28"/>
  <c r="L10" i="27" l="1"/>
  <c r="I21" i="5"/>
  <c r="I22" i="5"/>
  <c r="M10" i="27" l="1"/>
  <c r="K10" i="27"/>
  <c r="C10" i="18"/>
  <c r="M20" i="27" l="1"/>
  <c r="U20" i="28" l="1"/>
  <c r="K20" i="29" s="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<sst xmlns="http://schemas.openxmlformats.org/spreadsheetml/2006/main" count="1033" uniqueCount="532">
  <si>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</si>
  <si>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</si>
  <si>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</si>
  <si>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</si>
  <si>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</si>
  <si>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</si>
  <si>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</si>
  <si>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</si>
  <si>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</si>
  <si>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</si>
  <si>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</si>
  <si>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</si>
  <si>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</si>
  <si>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</si>
  <si>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</si>
  <si>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</si>
  <si>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</si>
  <si>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</si>
  <si>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</si>
  <si>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</si>
  <si>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</si>
  <si>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</si>
  <si>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</si>
  <si>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</si>
  <si>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</si>
  <si>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</si>
  <si>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</si>
  <si>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</si>
  <si>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</si>
  <si>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Compras Publicas </t>
  </si>
  <si>
    <t xml:space="preserve">DEPENDENCIA ADMINISTRATIVA O JUDICIAL CERTIFICADA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</si>
  <si>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</si>
  <si>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</si>
  <si>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</si>
  <si>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</si>
  <si>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</si>
  <si>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</si>
  <si>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</si>
  <si>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</si>
  <si>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</si>
  <si>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</si>
  <si>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</si>
  <si>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</si>
  <si>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</si>
  <si>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</si>
  <si>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</si>
  <si>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</si>
  <si>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</si>
  <si>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</si>
  <si>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</si>
  <si>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</si>
  <si>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</si>
  <si>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</si>
  <si>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</si>
  <si>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</si>
  <si>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</si>
  <si>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</si>
  <si>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</si>
  <si>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</si>
  <si>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</si>
  <si>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</si>
  <si>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</si>
  <si>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</si>
  <si>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</si>
  <si>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</si>
  <si>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</si>
  <si>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</si>
  <si>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</si>
  <si>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</si>
  <si>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</si>
  <si>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</si>
  <si>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</si>
  <si>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</si>
  <si>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</si>
  <si>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</si>
  <si>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</si>
  <si>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</si>
  <si>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</si>
  <si>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</si>
  <si>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</si>
  <si>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</si>
  <si>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</si>
  <si>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</si>
  <si>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</si>
  <si>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</si>
  <si>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</si>
  <si>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</si>
  <si>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</si>
  <si>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</si>
  <si>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</si>
  <si>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</si>
  <si>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</si>
  <si>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</si>
  <si>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</si>
  <si>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</si>
  <si>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</si>
  <si>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</si>
  <si>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</si>
  <si>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</si>
  <si>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</si>
  <si>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</si>
  <si>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</si>
  <si>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</si>
  <si>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</si>
  <si>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</si>
  <si>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</si>
  <si>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</si>
  <si>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</si>
  <si>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</si>
  <si>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</si>
  <si>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</si>
  <si>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</si>
  <si>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</si>
  <si>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</si>
  <si>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</si>
  <si>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</si>
  <si>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</si>
  <si>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</si>
  <si>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</si>
  <si>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</si>
  <si>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</si>
  <si>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</si>
  <si>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</si>
  <si>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</si>
  <si>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</si>
  <si>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</si>
  <si>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</si>
  <si>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</si>
  <si>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</si>
  <si>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</si>
  <si>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</si>
  <si>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</si>
  <si>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</si>
  <si>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</si>
  <si>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</si>
  <si>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</si>
  <si>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</si>
  <si>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</si>
  <si>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</si>
  <si>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</si>
  <si>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</si>
  <si>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</si>
  <si>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</si>
  <si>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</si>
  <si>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</si>
  <si>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</si>
  <si>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</si>
  <si>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</si>
  <si>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</si>
  <si>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</si>
  <si>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</si>
  <si>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</si>
  <si>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</si>
  <si>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</si>
  <si>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</si>
  <si>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</si>
  <si>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</si>
  <si>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</si>
  <si>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</si>
  <si>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</si>
  <si>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</si>
  <si>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</si>
  <si>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</si>
  <si>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</si>
  <si>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</si>
  <si>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</si>
  <si>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</si>
  <si>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</si>
  <si>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</si>
  <si>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</si>
  <si>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</si>
  <si>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</si>
  <si>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</si>
  <si>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</si>
  <si>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</si>
  <si>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</si>
  <si>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</si>
  <si>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</si>
  <si>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</si>
  <si>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</si>
  <si>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</si>
  <si>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</si>
  <si>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</si>
  <si>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</si>
  <si>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</si>
  <si>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</si>
  <si>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</si>
  <si>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</si>
  <si>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</si>
  <si>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</si>
  <si>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</si>
  <si>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</si>
  <si>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</si>
  <si>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</si>
  <si>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</si>
  <si>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</si>
  <si>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</si>
  <si>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</si>
  <si>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</si>
  <si>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</si>
  <si>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</si>
  <si>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</si>
  <si>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</si>
  <si>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</si>
  <si>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</si>
  <si>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</si>
  <si>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</si>
  <si>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</si>
  <si>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</si>
  <si>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</si>
  <si>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</si>
  <si>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</si>
  <si>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</si>
  <si>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</si>
  <si>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</si>
  <si>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</si>
  <si>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</si>
  <si>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</si>
  <si>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</si>
  <si>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</si>
  <si>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</si>
  <si>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</si>
  <si>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</si>
  <si>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</si>
  <si>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</si>
  <si>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</si>
  <si>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</si>
  <si>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</si>
  <si>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</si>
  <si>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</si>
  <si>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</si>
  <si>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</si>
  <si>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</si>
  <si>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</si>
  <si>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</si>
  <si>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</si>
  <si>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</si>
  <si>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</si>
  <si>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</si>
  <si>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</si>
  <si>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</si>
  <si>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</si>
  <si>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</si>
  <si>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</si>
  <si>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</si>
  <si>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</si>
  <si>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</si>
  <si>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</si>
  <si>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</si>
  <si>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</si>
  <si>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</si>
  <si>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</si>
  <si>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</si>
  <si>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</si>
  <si>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</si>
  <si>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</si>
  <si>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</si>
  <si>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</si>
  <si>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</si>
  <si>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</si>
  <si>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</si>
  <si>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</si>
  <si>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</si>
  <si>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</si>
  <si>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</si>
  <si>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</si>
  <si>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</si>
  <si>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</si>
  <si>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</si>
  <si>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</si>
  <si>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</si>
  <si>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</si>
  <si>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</si>
  <si>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</si>
  <si>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</si>
  <si>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</si>
  <si>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</si>
  <si>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</si>
  <si>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</si>
  <si>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</si>
  <si>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</si>
  <si>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</si>
  <si>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</si>
  <si>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</si>
  <si>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</si>
  <si>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</si>
  <si>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</si>
  <si>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</si>
  <si>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</si>
  <si>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</si>
  <si>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departamental </t>
  </si>
  <si>
    <t>Afectación Económica</t>
  </si>
  <si>
    <t>Afectación al presupuesto  en un valor  &lt;1% y ≥5%.</t>
  </si>
  <si>
    <t>Incumplimiento de las metas establecidas</t>
  </si>
  <si>
    <t>Incumplimiento del 60% de los indicadores del proceso</t>
  </si>
  <si>
    <t xml:space="preserve">De la entidad, seccional, despachos a nivel local o municipal </t>
  </si>
  <si>
    <t>Afectación al presupuesto en un valor &lt;0,5% y ≥1%.</t>
  </si>
  <si>
    <t>Interrupción o afectación en la prestación del servicio judicial</t>
  </si>
  <si>
    <t xml:space="preserve">Entre  97 a 144 horas   habiles al año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</si>
  <si>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</si>
  <si>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</si>
  <si>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</si>
  <si>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</si>
  <si>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</si>
  <si>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</si>
  <si>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</si>
  <si>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</si>
  <si>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</si>
  <si>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</si>
  <si>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</si>
  <si>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</si>
  <si>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</si>
  <si>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</si>
  <si>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</si>
  <si>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</si>
  <si>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</si>
  <si>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</si>
  <si>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</si>
  <si>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</si>
  <si>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</si>
  <si>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</si>
  <si>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</si>
  <si>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</si>
  <si>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</si>
  <si>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</si>
  <si>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</si>
  <si>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</si>
  <si>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</si>
  <si>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</si>
  <si>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</si>
  <si>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</si>
  <si>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</si>
  <si>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</si>
  <si>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</si>
  <si>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</si>
  <si>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</si>
  <si>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</si>
  <si>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</si>
  <si>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</si>
  <si>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</si>
  <si>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</si>
  <si>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</si>
  <si>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Procedimiento de acciones correctivas</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</si>
  <si>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</si>
  <si>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</si>
  <si>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</si>
  <si>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</si>
  <si>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</si>
  <si>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</si>
  <si>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</si>
  <si>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</si>
  <si>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 la resolución que decide el trámite administrativo contractual de incumplimiento (Profesional que proyecta,  Director Administrativo revisa, Director Unidad de Compras Públicas aprueba)</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</si>
  <si>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</si>
  <si>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</si>
  <si>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</si>
  <si>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</si>
  <si>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</si>
  <si>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</si>
  <si>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</si>
  <si>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</si>
  <si>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</si>
  <si>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</si>
  <si>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</si>
  <si>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</si>
  <si>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</si>
  <si>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</si>
  <si>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</si>
  <si>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</si>
  <si>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</si>
  <si>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</si>
  <si>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</si>
  <si>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</si>
  <si>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</si>
  <si>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</si>
  <si>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</si>
  <si>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</si>
  <si>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</si>
  <si>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</si>
  <si>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</si>
  <si>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</si>
  <si>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</si>
  <si>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</si>
  <si>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</si>
  <si>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</si>
  <si>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</si>
  <si>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</si>
  <si>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</si>
  <si>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</si>
  <si>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</si>
  <si>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</si>
  <si>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</si>
  <si>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</si>
  <si>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</si>
  <si>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</si>
  <si>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</si>
  <si>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</si>
  <si>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</si>
  <si>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</si>
  <si>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</si>
  <si>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</si>
  <si>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</si>
  <si>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</si>
  <si>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</si>
  <si>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</si>
  <si>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</si>
  <si>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</si>
  <si>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</si>
  <si>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</si>
  <si>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</si>
  <si>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</si>
  <si>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</si>
  <si>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</si>
  <si>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</si>
  <si>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</si>
  <si>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</si>
  <si>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</si>
  <si>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</si>
  <si>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</si>
  <si>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</si>
  <si>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</si>
  <si>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</si>
  <si>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</si>
  <si>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</si>
  <si>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</si>
  <si>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</si>
  <si>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</si>
  <si>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</si>
  <si>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</si>
  <si>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</si>
  <si>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</si>
  <si>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</si>
  <si>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</si>
  <si>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</si>
  <si>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</si>
  <si>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</si>
  <si>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</si>
  <si>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</si>
  <si>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</si>
  <si>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</si>
  <si>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</si>
  <si>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</si>
  <si>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</si>
  <si>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</si>
  <si>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</si>
  <si>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</si>
  <si>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</si>
  <si>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</si>
  <si>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</si>
  <si>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</si>
  <si>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</si>
  <si>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</si>
  <si>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</si>
  <si>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</si>
  <si>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</si>
  <si>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</si>
  <si>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</si>
  <si>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</si>
  <si>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</si>
  <si>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</si>
  <si>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</si>
  <si>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</si>
  <si>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</si>
  <si>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</si>
  <si>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</si>
  <si>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</si>
  <si>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</si>
  <si>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</si>
  <si>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</si>
  <si>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</si>
  <si>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</si>
  <si>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</si>
  <si>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</si>
  <si>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</si>
  <si>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</si>
  <si>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</si>
  <si>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</si>
  <si>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</si>
  <si>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</si>
  <si>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</si>
  <si>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</si>
  <si>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</si>
  <si>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</si>
  <si>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</si>
  <si>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EJECUTIVA SECCIONAL DE ADMINISTRACCIÓN JUDICIAL BUCARAMANGA</t>
  </si>
  <si>
    <t>UNIDADES CONSEJO SUPERIOR DE LA JUDICATURA Y DE LA DIRECCIÓN EJECUTIVA DE ADMINISTRACIÓN JUDICIAL
CONSEJO SECCIONAL DE LA JUDICATURA Y DIRECCIÓN SECCIONAL DE ADMINISTRACIÓN JUDICIAL</t>
  </si>
  <si>
    <t>Incumplimiento en la satisfacción de las necesidades bienes y servicios de la Seccional</t>
  </si>
  <si>
    <t>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t>
  </si>
  <si>
    <t>1.Indebida identificación de las necesidades a satisfacer (cantidades y caracteristicas tecnicas).</t>
  </si>
  <si>
    <t>2. Falta de asignación o limitación de recursos presupuestales.</t>
  </si>
  <si>
    <t>3. Incumplimiento del contrato por parte del proveedor.</t>
  </si>
  <si>
    <t xml:space="preserve">Elaborar estudios de mercado, del sector y previos, que contengan una  descripción precisa de las condiciones técnicas del bien, obra o servicio a contratar que no permitan equívocos al momento en que los oferentes presenten sus propuestas. </t>
  </si>
  <si>
    <t>Efectuar un debido seguimiento y control a la ejecución del contrato a través de la supervisión.</t>
  </si>
  <si>
    <t>El servidor judicial encargado se encarga de presentar o reiterar la solicitud de recursos para la necesidad identificada cuando la DEAJ así lo requiera.</t>
  </si>
  <si>
    <t>El servidor judicial encargado utilización del Reporte de consumo histórico por Despcaho que genera el SICOF</t>
  </si>
  <si>
    <t>Para cada uno de los Contratos suscritos, se realiza el respectivo Estudio del Sector y Estudio Previo en cuyo contenido se encuentra el respectivo análisis de precios del mercado permitiendo a la entidad minimiazar al máximo este riesgo
El comitè Estructurador y Evaluador efectua revisión en cada uno de los procesos verificando las condiciones contractuales requeridas en todos sus aspectos.</t>
  </si>
  <si>
    <t>Adquirir bienes, obras y servicios que incumplan con las especificaciones técnicas requeridas por la Entidad</t>
  </si>
  <si>
    <t xml:space="preserve">Posibilidad de afectación económica de la entidad, por la errada especificación o calificación de la descripción técnica del bien, obra o servicio a contratar.  </t>
  </si>
  <si>
    <t xml:space="preserve">1. Falta de claridad en la descripción detallada del bien, obra  o servicio a contratar.                        </t>
  </si>
  <si>
    <t xml:space="preserve">2. Impresición en estudios de mercado, conveniencia y oportunidad.    </t>
  </si>
  <si>
    <t xml:space="preserve">3. Calificación errónea de propuestas  por parte del Comité Evaluador. </t>
  </si>
  <si>
    <t xml:space="preserve">Revisión del Comité Evaluador, de las condiciones técnicas requeridas para el bien, obra o servicio a contratar, las cuales fueron exigidas en el pliego y presetadas por los oferentes en su propuesta. </t>
  </si>
  <si>
    <t xml:space="preserve">Minuciosa revisión, por parte del Comité Evaluador, de las condiciones técnicas requeridas para el bien, obra o servicio a contratar, las cuales fueron exigidas en el pliego </t>
  </si>
  <si>
    <t>x</t>
  </si>
  <si>
    <t>Estos controles han permitido a la entidad establecer claramente las condiciones de elementos o servicios requeridos en los diferentes contratos para así minimizar al máximo cualquier posibilidad de materialización de este riesg</t>
  </si>
  <si>
    <t>Mora en el trámite de procesos contractuales</t>
  </si>
  <si>
    <t>Incumplimiento de los requisitos ambientales</t>
  </si>
  <si>
    <t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t>
  </si>
  <si>
    <t xml:space="preserve">1. Falla en la Plataforma Transaccional SECOP II.                       </t>
  </si>
  <si>
    <t>2.  Falla en la Plataforma de la T.V.E.</t>
  </si>
  <si>
    <t>Planeación y publicación de los procesos con la antelación debida con fin de prever situaciones adversas de las plataformas transaccionales.</t>
  </si>
  <si>
    <t>Reportar oportunamente el incidente a través de la líneas transaccionales.</t>
  </si>
  <si>
    <t>Los procesos de selección se realizan a través de las plataformas de secop II y Tienda Virtual del Estado Colombiano con suficiente antelación para minimizar al máximo la materialización del riesgo.
No hubo necesidad de realizar reportes ante las líneas de atención de las plataformas, toda vez que no se presentó ningún inconveniente relacionado con estas</t>
  </si>
  <si>
    <t>Los participantes en el proceso han estado atentos al normal desarrollo de los procesos de selección  en las plataformas virtuales destinadas para ello</t>
  </si>
  <si>
    <t>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t>
  </si>
  <si>
    <t>1. Desconocimiento de las actualizaciones a la información publicada en la plataforma estrategica para los temas ambientales.</t>
  </si>
  <si>
    <t>2. Falta de socialización de la aplicabilidad de los documentos publicados por la DEAJ.</t>
  </si>
  <si>
    <t>3. Desconocimientos de términos tecnicos por carencia del perfil ambiental en la Seccional.</t>
  </si>
  <si>
    <t>Revisión de la plataforma estrategica en el SGA.</t>
  </si>
  <si>
    <t xml:space="preserve">Socilicitar directrices a la Coordinación Ambiental sobre la aplicabilidad de los requisitos ambientales de la Entidad. </t>
  </si>
  <si>
    <t>Aplicación de los formatos establecidos en matería ambiental, Participar de las jornadas de capacitación convocadas por la DEAJ.</t>
  </si>
  <si>
    <t>En los  contratos se incluyen  los controles ambientales contenidos en la Matríz de obligaciones ambientales, de acuerdo con cada uno de los tipos de actividades a realizar  para que el contratista seleccionado les dé cumplimiento y estos mismos  se verifiquen por parte del  Supervisor del contrato designado.
En la medida que se ha requerido, se ha consultado a la Coordinación Ambiental sobre la aplicabilidad de los requisitos ambientales de la Entidad.
No hubo capacitación por parte del nivel central en temas ambientales</t>
  </si>
  <si>
    <t>Ha sido importante la atención de los requisitos ambientales por tipo de contrato y su respectiva verificacióin de cumplimiento por parte del supervisor designado.</t>
  </si>
  <si>
    <t>Mediante la Ley 2213 del 13 de junio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Dichas medidas ayudan para la  implementación  y fortalecimiento sobre el uso de las tecnologías de la información y las comunicaciones en las actuaciones judiciales, agilizar los procesos judiciales y flexibilizar la atención a los usuarios del servicio de justicia.</t>
  </si>
  <si>
    <t>Bucaramanga</t>
  </si>
  <si>
    <t xml:space="preserve">Se logro el objetivo, toda vez que no se han tenido investigaciones por los entes de control internos o externos, ocasionadas por actos de soborno o corrupción, que como consecuencia hayan deteriorado la imagen de la entidad.  </t>
  </si>
  <si>
    <t xml:space="preserve">Estructurar, tramitar y adjudicar, dentro del trimestre, los procesos de contratación, ciñendose  a la normatividad legal vigente  a fin de que los  bienes, obras y servicios adquiridos cumplan con las condiciones técnicas requeridas por la entidad. </t>
  </si>
  <si>
    <t>Participar en programas de formación, capacitación y sensibilización que se realizan desde el nivel centra,l  en temas de Probidad y ética de lo público</t>
  </si>
  <si>
    <t xml:space="preserve">Participar en programas de formación, capacitación y sensibilización que se realizan desde el nivel centra, en temas de probidad y ética de lo público y en la socialización constante del SGAS del CSJ </t>
  </si>
  <si>
    <t xml:space="preserve">Se logró el objetivo de estructurar,  tramitar y adjudicar  los proceso de contratación planeados para el trimestre con los que se logró satisfacer las necesidades de la entidad, ya que no existieron imcumplimientos legales    que conllevaran a adqurir bienes, obras o servicios  que no cumplieran con las condicione ténicas requeridas. </t>
  </si>
  <si>
    <t>promover la asistencia a las capacitaciones proporciionadas por el nivel central en temas de Antisoborno</t>
  </si>
  <si>
    <t>Lideres de proceso</t>
  </si>
  <si>
    <t>01/01/2025-31/12/2025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</si>
</sst>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bottom style="dashed">
        <color theme="9" tint="-0.24994659260841701"/>
      </bottom>
      <diagonal/>
    </border>
    <border>
      <left style="medium">
        <color indexed="64"/>
      </left>
      <right/>
      <top style="thick">
        <color theme="0"/>
      </top>
      <bottom style="thick">
        <color theme="0"/>
      </bottom>
      <diagonal/>
    </border>
    <border>
      <left style="thick">
        <color theme="0"/>
      </left>
      <right style="medium">
        <color indexed="64"/>
      </right>
      <top style="thick">
        <color theme="0"/>
      </top>
      <bottom style="thick">
        <color theme="0"/>
      </bottom>
      <diagonal/>
    </border>
    <border>
      <left style="medium">
        <color indexed="64"/>
      </left>
      <right style="thick">
        <color theme="0"/>
      </right>
      <top style="thick">
        <color theme="0"/>
      </top>
      <bottom style="thick">
        <color theme="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15" xfId="0" applyFont="1" applyFill="1" applyBorder="1" applyAlignment="1" applyProtection="1">
      <alignment horizontal="left" vertical="center" wrapText="1"/>
      <protection locked="0"/>
    </xf>
    <xf numFmtId="0" fontId="73" fillId="19"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1"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24" fillId="0" borderId="6" xfId="0" applyFont="1" applyBorder="1" applyAlignment="1" applyProtection="1">
      <alignment horizontal="left" vertical="center" wrapText="1"/>
      <protection locked="0"/>
    </xf>
    <xf numFmtId="0" fontId="24" fillId="0" borderId="35" xfId="0" applyFont="1" applyBorder="1" applyAlignment="1" applyProtection="1">
      <alignment horizontal="left" vertical="center" wrapText="1"/>
      <protection locked="0"/>
    </xf>
    <xf numFmtId="0" fontId="24" fillId="0" borderId="6" xfId="0" applyFont="1" applyBorder="1" applyAlignment="1" applyProtection="1">
      <alignment vertical="center" wrapText="1"/>
      <protection locked="0"/>
    </xf>
    <xf numFmtId="0" fontId="8" fillId="0" borderId="6" xfId="0" applyFont="1" applyBorder="1" applyAlignment="1">
      <alignment horizontal="center" vertical="center" wrapText="1"/>
    </xf>
    <xf numFmtId="0" fontId="23" fillId="0" borderId="32" xfId="0" applyFont="1" applyBorder="1" applyAlignment="1">
      <alignment horizontal="justify" vertical="center" wrapText="1"/>
    </xf>
    <xf numFmtId="0" fontId="23" fillId="0" borderId="32" xfId="0" applyFont="1" applyBorder="1" applyAlignment="1">
      <alignment horizontal="center" vertical="center" wrapText="1"/>
    </xf>
    <xf numFmtId="0" fontId="8" fillId="3" borderId="32" xfId="0" applyFont="1" applyFill="1" applyBorder="1" applyAlignment="1">
      <alignment horizontal="center" vertical="center" wrapText="1"/>
    </xf>
    <xf numFmtId="1" fontId="23" fillId="0" borderId="32" xfId="4" applyNumberFormat="1" applyFont="1" applyBorder="1" applyAlignment="1">
      <alignment horizontal="center" vertical="center" wrapText="1"/>
    </xf>
    <xf numFmtId="0" fontId="24" fillId="0" borderId="23" xfId="0" applyFont="1" applyBorder="1" applyAlignment="1" applyProtection="1">
      <alignment horizontal="left" vertical="center" wrapText="1"/>
      <protection locked="0"/>
    </xf>
    <xf numFmtId="0" fontId="24" fillId="0" borderId="6" xfId="0" applyFont="1" applyBorder="1" applyAlignment="1" applyProtection="1">
      <alignment horizontal="left" vertical="top" wrapText="1"/>
      <protection locked="0"/>
    </xf>
    <xf numFmtId="0" fontId="1" fillId="3" borderId="11" xfId="0" applyFont="1" applyFill="1" applyBorder="1" applyAlignment="1">
      <alignment horizontal="center" vertical="center"/>
    </xf>
    <xf numFmtId="0" fontId="36" fillId="4" borderId="139" xfId="0" applyFont="1" applyFill="1" applyBorder="1" applyAlignment="1" applyProtection="1">
      <alignment horizontal="center" vertical="center" wrapText="1"/>
      <protection locked="0"/>
    </xf>
    <xf numFmtId="0" fontId="30" fillId="17" borderId="12" xfId="0" applyFont="1" applyFill="1" applyBorder="1"/>
    <xf numFmtId="0" fontId="12" fillId="3" borderId="77"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5" fillId="0" borderId="118" xfId="0" applyFont="1" applyBorder="1" applyAlignment="1">
      <alignment horizontal="left" vertical="center" wrapText="1" readingOrder="1"/>
    </xf>
    <xf numFmtId="0" fontId="76" fillId="19"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0"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1" fillId="19" borderId="115" xfId="0" applyFont="1" applyFill="1" applyBorder="1" applyAlignment="1">
      <alignment horizontal="center"/>
    </xf>
    <xf numFmtId="0" fontId="79" fillId="0" borderId="0" xfId="0" applyFont="1" applyAlignment="1">
      <alignment horizontal="center" vertical="center" wrapText="1"/>
    </xf>
    <xf numFmtId="0" fontId="82" fillId="20" borderId="115" xfId="0" applyFont="1" applyFill="1" applyBorder="1" applyAlignment="1">
      <alignment horizontal="center" vertical="center" wrapText="1"/>
    </xf>
    <xf numFmtId="0" fontId="82" fillId="20"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133" xfId="0" applyFont="1" applyBorder="1" applyAlignment="1">
      <alignment horizontal="center" vertical="center" wrapText="1"/>
    </xf>
    <xf numFmtId="0" fontId="0" fillId="0" borderId="31" xfId="0" applyBorder="1" applyAlignment="1">
      <alignment horizontal="center" vertical="top"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8" fillId="0" borderId="32"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9" fontId="63" fillId="0" borderId="35" xfId="4" applyFont="1" applyFill="1" applyBorder="1" applyAlignment="1">
      <alignment horizontal="center" vertical="center" wrapText="1"/>
    </xf>
    <xf numFmtId="9" fontId="63" fillId="0" borderId="6" xfId="4" applyFont="1" applyFill="1" applyBorder="1" applyAlignment="1">
      <alignment horizontal="center" vertical="center" wrapText="1"/>
    </xf>
    <xf numFmtId="9" fontId="63" fillId="0" borderId="24" xfId="4" applyFont="1" applyFill="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23" fillId="0" borderId="32" xfId="4" applyFont="1" applyBorder="1" applyAlignment="1">
      <alignment horizontal="center" vertical="center" wrapText="1"/>
    </xf>
    <xf numFmtId="0" fontId="23" fillId="11" borderId="43" xfId="0" applyFont="1" applyFill="1" applyBorder="1" applyAlignment="1">
      <alignment horizontal="center" vertical="center" wrapText="1"/>
    </xf>
    <xf numFmtId="0" fontId="23" fillId="11" borderId="45" xfId="0" applyFont="1" applyFill="1" applyBorder="1" applyAlignment="1">
      <alignment horizontal="center" vertical="center" wrapText="1"/>
    </xf>
    <xf numFmtId="0" fontId="23" fillId="11"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4"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11" xfId="0" applyFont="1" applyBorder="1" applyAlignment="1">
      <alignment horizontal="center" vertical="center" wrapText="1"/>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44" xfId="0" applyFont="1" applyBorder="1" applyAlignment="1">
      <alignment horizontal="center" vertical="center"/>
    </xf>
    <xf numFmtId="0" fontId="13" fillId="0" borderId="23" xfId="0" applyFont="1" applyBorder="1" applyAlignment="1">
      <alignment horizontal="center" vertical="center"/>
    </xf>
    <xf numFmtId="0" fontId="13" fillId="0" borderId="6"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134"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24" fillId="11" borderId="96"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7" fillId="3" borderId="35" xfId="0" applyFont="1" applyFill="1" applyBorder="1" applyAlignment="1">
      <alignment horizontal="center" vertical="center"/>
    </xf>
    <xf numFmtId="0" fontId="7" fillId="3" borderId="76"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7" xfId="0" applyFont="1" applyFill="1" applyBorder="1" applyAlignment="1">
      <alignment horizontal="center" vertical="center"/>
    </xf>
    <xf numFmtId="0" fontId="5" fillId="4" borderId="95" xfId="0" applyFont="1" applyFill="1" applyBorder="1" applyAlignment="1">
      <alignment horizontal="left" vertical="center"/>
    </xf>
    <xf numFmtId="0" fontId="6" fillId="3" borderId="79" xfId="0" applyFont="1" applyFill="1" applyBorder="1" applyAlignment="1">
      <alignment horizontal="center" vertical="center"/>
    </xf>
    <xf numFmtId="0" fontId="6" fillId="3" borderId="81" xfId="0" applyFont="1" applyFill="1" applyBorder="1" applyAlignment="1">
      <alignment horizontal="center" vertical="center"/>
    </xf>
    <xf numFmtId="0" fontId="6" fillId="3" borderId="136"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81" xfId="0" applyFont="1" applyFill="1" applyBorder="1" applyAlignment="1">
      <alignment horizontal="center" vertical="center" wrapText="1"/>
    </xf>
    <xf numFmtId="0" fontId="38" fillId="4" borderId="13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2" fillId="3" borderId="77" xfId="0" applyFont="1" applyFill="1" applyBorder="1" applyAlignment="1" applyProtection="1">
      <alignment horizontal="justify" vertical="center"/>
      <protection locked="0"/>
    </xf>
    <xf numFmtId="0" fontId="2" fillId="3" borderId="77" xfId="0" applyFont="1" applyFill="1" applyBorder="1" applyAlignment="1" applyProtection="1">
      <alignment horizontal="justify"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138" xfId="0" applyFont="1" applyFill="1" applyBorder="1" applyAlignment="1" applyProtection="1">
      <alignment horizontal="center" vertical="center" wrapText="1"/>
      <protection locked="0"/>
    </xf>
    <xf numFmtId="0" fontId="36" fillId="4" borderId="137"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105" xfId="0" applyFont="1" applyFill="1" applyBorder="1" applyAlignment="1" applyProtection="1">
      <alignment horizontal="justify" vertical="center" wrapText="1"/>
      <protection locked="0"/>
    </xf>
    <xf numFmtId="0" fontId="13" fillId="0" borderId="35"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2" fillId="3" borderId="31" xfId="0" applyFont="1" applyFill="1" applyBorder="1" applyAlignment="1" applyProtection="1">
      <alignment horizontal="justify" vertical="center" wrapText="1"/>
      <protection locked="0"/>
    </xf>
    <xf numFmtId="0" fontId="36" fillId="4" borderId="40" xfId="0" applyFont="1" applyFill="1" applyBorder="1" applyAlignment="1">
      <alignment horizontal="center" vertical="center"/>
    </xf>
    <xf numFmtId="0" fontId="36" fillId="4" borderId="40" xfId="0" applyFont="1" applyFill="1" applyBorder="1" applyAlignment="1" applyProtection="1">
      <alignment horizontal="center" vertical="center" wrapText="1"/>
      <protection locked="0"/>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auto="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ill>
        <patternFill>
          <bgColor rgb="FF92D050"/>
        </patternFill>
      </fill>
    </dxf>
    <dxf>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7" tint="0.59996337778862885"/>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ill>
        <patternFill>
          <bgColor theme="7" tint="0.39994506668294322"/>
        </patternFill>
      </fill>
    </dxf>
    <dxf>
      <font>
        <color auto="1"/>
      </font>
    </dxf>
    <dxf>
      <font>
        <color theme="1"/>
      </font>
    </dxf>
    <dxf>
      <fill>
        <patternFill>
          <bgColor rgb="FFFFC7CE"/>
        </patternFill>
      </fill>
    </dxf>
    <dxf>
      <fill>
        <patternFill>
          <bgColor theme="9"/>
        </patternFill>
      </fill>
    </dxf>
    <dxf>
      <fill>
        <patternFill>
          <bgColor rgb="FF00B050"/>
        </patternFill>
      </fill>
    </dxf>
    <dxf>
      <fill>
        <patternFill>
          <bgColor theme="9"/>
        </patternFill>
      </fill>
    </dxf>
    <dxf>
      <fill>
        <patternFill>
          <bgColor theme="7" tint="0.59996337778862885"/>
        </patternFill>
      </fill>
    </dxf>
    <dxf>
      <fill>
        <patternFill>
          <bgColor rgb="FF92D050"/>
        </patternFill>
      </fill>
    </dxf>
    <dxf>
      <fill>
        <patternFill>
          <bgColor rgb="FF92D050"/>
        </patternFill>
      </fill>
    </dxf>
    <dxf>
      <font>
        <color theme="1"/>
      </font>
      <fill>
        <patternFill>
          <bgColor rgb="FF00B050"/>
        </patternFill>
      </fill>
    </dxf>
    <dxf>
      <font>
        <color theme="1"/>
      </font>
      <fill>
        <patternFill>
          <bgColor rgb="FFFFC000"/>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CastelS/OneDrive%20-%20Consejo%20Superior%20de%20la%20Judicatura/1_CALIDAD%20_2023/03-Mapa_Riesgos/MR%20finales%20-%202023/Matriz%20de%20Riesgos%20Asistencia%20Legal%20Integr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YCastelS\OneDrive%20-%20Consejo%20Superior%20de%20la%20Judicatura\1_CALIDAD%20_2023\03-Mapa_Riesgos\MR%20finales%20-%202023\Matriz%20de%20Riesgos%20Asistencia%20Legal%20Integr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40">
          <cell r="J40" t="str">
            <v xml:space="preserve">Si el hecho llegara a presentarse, tendría medianas consecuencias o efectos sobre la entidad.
</v>
          </cell>
        </row>
        <row r="51">
          <cell r="J51"/>
        </row>
        <row r="52">
          <cell r="J52"/>
        </row>
        <row r="53">
          <cell r="J53"/>
        </row>
        <row r="54">
          <cell r="J54"/>
        </row>
        <row r="55">
          <cell r="J55"/>
        </row>
        <row r="56">
          <cell r="J56"/>
        </row>
        <row r="57">
          <cell r="J57"/>
        </row>
        <row r="58">
          <cell r="J58"/>
        </row>
        <row r="59">
          <cell r="J5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3" zoomScale="90" zoomScaleNormal="90" workbookViewId="0">
      <selection activeCell="B19" sqref="B19"/>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1"/>
      <c r="B1" s="311"/>
      <c r="C1" s="311"/>
      <c r="D1" s="311"/>
      <c r="E1" s="311"/>
      <c r="F1" s="311"/>
    </row>
    <row r="5" spans="1:9">
      <c r="D5" s="15"/>
      <c r="E5" s="15"/>
      <c r="F5" s="15"/>
      <c r="G5" s="15"/>
      <c r="H5" s="15"/>
    </row>
    <row r="6" spans="1:9">
      <c r="D6" s="15"/>
      <c r="E6" s="15"/>
      <c r="F6" s="15"/>
      <c r="G6" s="15"/>
      <c r="H6" s="15"/>
    </row>
    <row r="7" spans="1:9" ht="33.75">
      <c r="A7" s="312" t="s">
        <v>0</v>
      </c>
      <c r="B7" s="312"/>
      <c r="C7" s="312"/>
      <c r="D7" s="312"/>
      <c r="E7" s="312"/>
      <c r="F7" s="312"/>
      <c r="G7" s="312"/>
      <c r="H7" s="312"/>
      <c r="I7" s="312"/>
    </row>
    <row r="9" spans="1:9" s="7" customFormat="1" ht="81.75" customHeight="1">
      <c r="A9" s="8" t="s">
        <v>1</v>
      </c>
      <c r="B9" s="313" t="s">
        <v>483</v>
      </c>
      <c r="C9" s="313"/>
      <c r="D9" s="313"/>
      <c r="E9" s="313"/>
      <c r="F9" s="313"/>
      <c r="G9" s="313"/>
      <c r="H9" s="313"/>
      <c r="I9" s="313"/>
    </row>
    <row r="10" spans="1:9" s="7" customFormat="1" ht="16.899999999999999" customHeight="1">
      <c r="A10" s="13"/>
      <c r="B10" s="14"/>
      <c r="C10" s="14"/>
      <c r="D10" s="13"/>
      <c r="E10" s="12"/>
    </row>
    <row r="11" spans="1:9" s="7" customFormat="1" ht="84" customHeight="1">
      <c r="A11" s="8" t="s">
        <v>3</v>
      </c>
      <c r="B11" s="9" t="s">
        <v>4</v>
      </c>
      <c r="C11" s="310" t="s">
        <v>323</v>
      </c>
      <c r="D11" s="310"/>
      <c r="E11" s="310"/>
      <c r="F11" s="310"/>
      <c r="G11" s="310"/>
      <c r="H11" s="310"/>
      <c r="I11" s="310"/>
    </row>
    <row r="12" spans="1:9" ht="32.25" customHeight="1">
      <c r="A12" s="11"/>
    </row>
    <row r="13" spans="1:9" ht="32.25" customHeight="1">
      <c r="A13" s="10" t="s">
        <v>2</v>
      </c>
      <c r="B13" s="309"/>
      <c r="C13" s="309"/>
      <c r="D13" s="309"/>
      <c r="E13" s="309"/>
      <c r="F13" s="309"/>
      <c r="G13" s="309"/>
      <c r="H13" s="309"/>
      <c r="I13" s="309"/>
    </row>
    <row r="14" spans="1:9" s="7" customFormat="1" ht="69" customHeight="1">
      <c r="A14" s="10" t="s">
        <v>5</v>
      </c>
      <c r="B14" s="310"/>
      <c r="C14" s="310"/>
      <c r="D14" s="310"/>
      <c r="E14" s="310"/>
      <c r="F14" s="310"/>
      <c r="G14" s="310"/>
      <c r="H14" s="310"/>
      <c r="I14" s="310"/>
    </row>
    <row r="15" spans="1:9" s="7" customFormat="1" ht="54" customHeight="1">
      <c r="A15" s="10" t="s">
        <v>6</v>
      </c>
      <c r="B15" s="310" t="s">
        <v>523</v>
      </c>
      <c r="C15" s="310"/>
      <c r="D15" s="310"/>
      <c r="E15" s="310"/>
      <c r="F15" s="310"/>
      <c r="G15" s="310"/>
      <c r="H15" s="310"/>
      <c r="I15" s="310"/>
    </row>
    <row r="16" spans="1:9" s="7" customFormat="1" ht="54" customHeight="1">
      <c r="A16" s="8" t="s">
        <v>7</v>
      </c>
      <c r="B16" s="310"/>
      <c r="C16" s="310"/>
      <c r="D16" s="310"/>
      <c r="E16" s="310"/>
      <c r="F16" s="310"/>
      <c r="G16" s="310"/>
      <c r="H16" s="310"/>
      <c r="I16" s="310"/>
    </row>
    <row r="18" spans="1:9" s="7" customFormat="1" ht="54.75" customHeight="1">
      <c r="A18" s="8" t="s">
        <v>8</v>
      </c>
      <c r="B18" s="308">
        <v>45748</v>
      </c>
      <c r="C18" s="308"/>
      <c r="D18" s="308"/>
      <c r="E18" s="308"/>
      <c r="F18" s="308"/>
      <c r="G18" s="308"/>
      <c r="H18" s="308"/>
      <c r="I18" s="308"/>
    </row>
    <row r="23" spans="1:9" ht="15.75" thickBot="1"/>
    <row r="24" spans="1:9">
      <c r="B24" s="288" t="s">
        <v>9</v>
      </c>
      <c r="C24" s="289" t="s">
        <v>10</v>
      </c>
      <c r="D24" s="289" t="s">
        <v>11</v>
      </c>
      <c r="E24" s="289" t="s">
        <v>12</v>
      </c>
    </row>
    <row r="25" spans="1:9" ht="23.25" customHeight="1" thickBot="1">
      <c r="B25" s="290" t="s">
        <v>13</v>
      </c>
      <c r="C25" s="291" t="s">
        <v>14</v>
      </c>
      <c r="D25" s="291" t="s">
        <v>15</v>
      </c>
      <c r="E25" s="291" t="s">
        <v>16</v>
      </c>
    </row>
    <row r="26" spans="1:9">
      <c r="B26" s="292" t="s">
        <v>17</v>
      </c>
      <c r="C26" s="293" t="s">
        <v>8</v>
      </c>
      <c r="D26" s="293" t="s">
        <v>8</v>
      </c>
      <c r="E26" s="293" t="s">
        <v>8</v>
      </c>
    </row>
    <row r="27" spans="1:9">
      <c r="B27" s="290">
        <v>1</v>
      </c>
      <c r="C27" s="291" t="s">
        <v>18</v>
      </c>
      <c r="D27" s="291" t="s">
        <v>19</v>
      </c>
      <c r="E27" s="291" t="s">
        <v>20</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M29" sqref="M29"/>
    </sheetView>
  </sheetViews>
  <sheetFormatPr baseColWidth="10" defaultColWidth="11.42578125" defaultRowHeight="15"/>
  <sheetData>
    <row r="2" spans="2:10" ht="18.75">
      <c r="B2" s="314" t="s">
        <v>21</v>
      </c>
      <c r="C2" s="314"/>
      <c r="D2" s="314"/>
      <c r="E2" s="314"/>
      <c r="F2" s="314"/>
      <c r="G2" s="314"/>
      <c r="H2" s="314"/>
      <c r="I2" s="314"/>
      <c r="J2" s="314"/>
    </row>
    <row r="3" spans="2:10" ht="15.75" thickBot="1"/>
    <row r="4" spans="2:10">
      <c r="B4" s="315" t="s">
        <v>22</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9" spans="2:10">
      <c r="B9" s="324" t="s">
        <v>23</v>
      </c>
      <c r="C9" s="325"/>
      <c r="D9" s="325"/>
      <c r="E9" s="325"/>
      <c r="F9" s="325"/>
      <c r="G9" s="325"/>
      <c r="H9" s="325"/>
      <c r="I9" s="325"/>
      <c r="J9" s="326"/>
    </row>
    <row r="10" spans="2:10">
      <c r="B10" s="327"/>
      <c r="C10" s="319"/>
      <c r="D10" s="319"/>
      <c r="E10" s="319"/>
      <c r="F10" s="319"/>
      <c r="G10" s="319"/>
      <c r="H10" s="319"/>
      <c r="I10" s="319"/>
      <c r="J10" s="328"/>
    </row>
    <row r="11" spans="2:10">
      <c r="B11" s="327"/>
      <c r="C11" s="319"/>
      <c r="D11" s="319"/>
      <c r="E11" s="319"/>
      <c r="F11" s="319"/>
      <c r="G11" s="319"/>
      <c r="H11" s="319"/>
      <c r="I11" s="319"/>
      <c r="J11" s="328"/>
    </row>
    <row r="12" spans="2:10">
      <c r="B12" s="327"/>
      <c r="C12" s="319"/>
      <c r="D12" s="319"/>
      <c r="E12" s="319"/>
      <c r="F12" s="319"/>
      <c r="G12" s="319"/>
      <c r="H12" s="319"/>
      <c r="I12" s="319"/>
      <c r="J12" s="328"/>
    </row>
    <row r="13" spans="2:10">
      <c r="B13" s="327"/>
      <c r="C13" s="319"/>
      <c r="D13" s="319"/>
      <c r="E13" s="319"/>
      <c r="F13" s="319"/>
      <c r="G13" s="319"/>
      <c r="H13" s="319"/>
      <c r="I13" s="319"/>
      <c r="J13" s="328"/>
    </row>
    <row r="14" spans="2:10">
      <c r="B14" s="327"/>
      <c r="C14" s="319"/>
      <c r="D14" s="319"/>
      <c r="E14" s="319"/>
      <c r="F14" s="319"/>
      <c r="G14" s="319"/>
      <c r="H14" s="319"/>
      <c r="I14" s="319"/>
      <c r="J14" s="328"/>
    </row>
    <row r="15" spans="2:10">
      <c r="B15" s="329"/>
      <c r="C15" s="330"/>
      <c r="D15" s="330"/>
      <c r="E15" s="330"/>
      <c r="F15" s="330"/>
      <c r="G15" s="330"/>
      <c r="H15" s="330"/>
      <c r="I15" s="330"/>
      <c r="J15" s="331"/>
    </row>
    <row r="17" spans="2:10">
      <c r="B17" s="324" t="s">
        <v>24</v>
      </c>
      <c r="C17" s="325"/>
      <c r="D17" s="325"/>
      <c r="E17" s="325"/>
      <c r="F17" s="325"/>
      <c r="G17" s="325"/>
      <c r="H17" s="325"/>
      <c r="I17" s="325"/>
      <c r="J17" s="326"/>
    </row>
    <row r="18" spans="2:10">
      <c r="B18" s="327"/>
      <c r="C18" s="319"/>
      <c r="D18" s="319"/>
      <c r="E18" s="319"/>
      <c r="F18" s="319"/>
      <c r="G18" s="319"/>
      <c r="H18" s="319"/>
      <c r="I18" s="319"/>
      <c r="J18" s="328"/>
    </row>
    <row r="19" spans="2:10">
      <c r="B19" s="327"/>
      <c r="C19" s="319"/>
      <c r="D19" s="319"/>
      <c r="E19" s="319"/>
      <c r="F19" s="319"/>
      <c r="G19" s="319"/>
      <c r="H19" s="319"/>
      <c r="I19" s="319"/>
      <c r="J19" s="328"/>
    </row>
    <row r="20" spans="2:10">
      <c r="B20" s="329"/>
      <c r="C20" s="330"/>
      <c r="D20" s="330"/>
      <c r="E20" s="330"/>
      <c r="F20" s="330"/>
      <c r="G20" s="330"/>
      <c r="H20" s="330"/>
      <c r="I20" s="330"/>
      <c r="J20" s="331"/>
    </row>
    <row r="22" spans="2:10">
      <c r="B22" s="324" t="s">
        <v>25</v>
      </c>
      <c r="C22" s="325"/>
      <c r="D22" s="325"/>
      <c r="E22" s="325"/>
      <c r="F22" s="325"/>
      <c r="G22" s="325"/>
      <c r="H22" s="325"/>
      <c r="I22" s="325"/>
      <c r="J22" s="326"/>
    </row>
    <row r="23" spans="2:10">
      <c r="B23" s="327"/>
      <c r="C23" s="319"/>
      <c r="D23" s="319"/>
      <c r="E23" s="319"/>
      <c r="F23" s="319"/>
      <c r="G23" s="319"/>
      <c r="H23" s="319"/>
      <c r="I23" s="319"/>
      <c r="J23" s="328"/>
    </row>
    <row r="24" spans="2:10">
      <c r="B24" s="327"/>
      <c r="C24" s="319"/>
      <c r="D24" s="319"/>
      <c r="E24" s="319"/>
      <c r="F24" s="319"/>
      <c r="G24" s="319"/>
      <c r="H24" s="319"/>
      <c r="I24" s="319"/>
      <c r="J24" s="328"/>
    </row>
    <row r="25" spans="2:10">
      <c r="B25" s="327"/>
      <c r="C25" s="319"/>
      <c r="D25" s="319"/>
      <c r="E25" s="319"/>
      <c r="F25" s="319"/>
      <c r="G25" s="319"/>
      <c r="H25" s="319"/>
      <c r="I25" s="319"/>
      <c r="J25" s="328"/>
    </row>
    <row r="26" spans="2:10">
      <c r="B26" s="327"/>
      <c r="C26" s="319"/>
      <c r="D26" s="319"/>
      <c r="E26" s="319"/>
      <c r="F26" s="319"/>
      <c r="G26" s="319"/>
      <c r="H26" s="319"/>
      <c r="I26" s="319"/>
      <c r="J26" s="328"/>
    </row>
    <row r="27" spans="2:10">
      <c r="B27" s="327"/>
      <c r="C27" s="319"/>
      <c r="D27" s="319"/>
      <c r="E27" s="319"/>
      <c r="F27" s="319"/>
      <c r="G27" s="319"/>
      <c r="H27" s="319"/>
      <c r="I27" s="319"/>
      <c r="J27" s="328"/>
    </row>
    <row r="28" spans="2:10">
      <c r="B28" s="327"/>
      <c r="C28" s="319"/>
      <c r="D28" s="319"/>
      <c r="E28" s="319"/>
      <c r="F28" s="319"/>
      <c r="G28" s="319"/>
      <c r="H28" s="319"/>
      <c r="I28" s="319"/>
      <c r="J28" s="328"/>
    </row>
    <row r="29" spans="2:10">
      <c r="B29" s="327"/>
      <c r="C29" s="319"/>
      <c r="D29" s="319"/>
      <c r="E29" s="319"/>
      <c r="F29" s="319"/>
      <c r="G29" s="319"/>
      <c r="H29" s="319"/>
      <c r="I29" s="319"/>
      <c r="J29" s="328"/>
    </row>
    <row r="30" spans="2:10">
      <c r="B30" s="329"/>
      <c r="C30" s="330"/>
      <c r="D30" s="330"/>
      <c r="E30" s="330"/>
      <c r="F30" s="330"/>
      <c r="G30" s="330"/>
      <c r="H30" s="330"/>
      <c r="I30" s="330"/>
      <c r="J30" s="33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28" zoomScale="94" zoomScaleNormal="94" workbookViewId="0">
      <selection activeCell="E11" sqref="E11"/>
    </sheetView>
  </sheetViews>
  <sheetFormatPr baseColWidth="10" defaultColWidth="10.42578125" defaultRowHeight="14.25"/>
  <cols>
    <col min="1" max="1" width="53.28515625" style="260" customWidth="1"/>
    <col min="2" max="2" width="15.42578125" style="261" customWidth="1"/>
    <col min="3" max="3" width="72.140625" style="228" customWidth="1"/>
    <col min="4" max="4" width="24.140625" style="261" customWidth="1"/>
    <col min="5" max="5" width="55.85546875" style="228" customWidth="1"/>
    <col min="6" max="6" width="4.7109375" style="228" customWidth="1"/>
    <col min="7" max="16384" width="10.42578125" style="228"/>
  </cols>
  <sheetData>
    <row r="1" spans="1:8" ht="109.5" customHeight="1">
      <c r="A1" s="226"/>
      <c r="B1" s="339" t="s">
        <v>26</v>
      </c>
      <c r="C1" s="339"/>
      <c r="D1" s="339"/>
      <c r="E1" s="226"/>
      <c r="F1" s="227"/>
      <c r="G1" s="227"/>
      <c r="H1" s="227"/>
    </row>
    <row r="2" spans="1:8" ht="54.75" customHeight="1">
      <c r="A2" s="229" t="s">
        <v>27</v>
      </c>
      <c r="B2" s="340" t="s">
        <v>483</v>
      </c>
      <c r="C2" s="341"/>
      <c r="D2" s="230" t="s">
        <v>28</v>
      </c>
      <c r="E2" s="231" t="s">
        <v>29</v>
      </c>
    </row>
    <row r="3" spans="1:8" ht="16.7" customHeight="1">
      <c r="A3" s="232"/>
      <c r="B3" s="233"/>
      <c r="C3" s="233"/>
      <c r="D3" s="234"/>
      <c r="E3" s="233"/>
    </row>
    <row r="4" spans="1:8" ht="54.75" customHeight="1">
      <c r="A4" s="229" t="s">
        <v>30</v>
      </c>
      <c r="B4" s="342" t="s">
        <v>484</v>
      </c>
      <c r="C4" s="343"/>
      <c r="D4" s="343"/>
      <c r="E4" s="343"/>
    </row>
    <row r="5" spans="1:8" ht="13.35" customHeight="1">
      <c r="A5" s="235"/>
      <c r="B5" s="236"/>
      <c r="D5" s="234"/>
      <c r="E5" s="234"/>
    </row>
    <row r="6" spans="1:8" ht="21" customHeight="1">
      <c r="A6" s="344" t="s">
        <v>31</v>
      </c>
      <c r="B6" s="345" t="s">
        <v>32</v>
      </c>
      <c r="C6" s="345"/>
      <c r="D6" s="345" t="s">
        <v>33</v>
      </c>
      <c r="E6" s="345"/>
    </row>
    <row r="7" spans="1:8" ht="115.5" customHeight="1">
      <c r="A7" s="344"/>
      <c r="B7" s="346" t="s">
        <v>34</v>
      </c>
      <c r="C7" s="347"/>
      <c r="D7" s="348" t="s">
        <v>35</v>
      </c>
      <c r="E7" s="348"/>
    </row>
    <row r="8" spans="1:8" ht="21" customHeight="1">
      <c r="A8" s="235"/>
      <c r="B8" s="236"/>
      <c r="D8" s="234"/>
      <c r="E8" s="234"/>
    </row>
    <row r="9" spans="1:8" ht="20.100000000000001" customHeight="1">
      <c r="A9" s="337" t="s">
        <v>36</v>
      </c>
      <c r="B9" s="337"/>
      <c r="C9" s="337"/>
      <c r="D9" s="337"/>
      <c r="E9" s="337"/>
    </row>
    <row r="10" spans="1:8" ht="20.100000000000001" customHeight="1">
      <c r="A10" s="237" t="s">
        <v>37</v>
      </c>
      <c r="B10" s="237" t="s">
        <v>38</v>
      </c>
      <c r="C10" s="237" t="s">
        <v>39</v>
      </c>
      <c r="D10" s="237" t="s">
        <v>40</v>
      </c>
      <c r="E10" s="237" t="s">
        <v>41</v>
      </c>
    </row>
    <row r="11" spans="1:8" s="241" customFormat="1" ht="205.5" customHeight="1">
      <c r="A11" s="338" t="s">
        <v>42</v>
      </c>
      <c r="B11" s="238">
        <v>1</v>
      </c>
      <c r="C11" s="239" t="s">
        <v>43</v>
      </c>
      <c r="D11" s="240">
        <v>1</v>
      </c>
      <c r="E11" s="239" t="s">
        <v>522</v>
      </c>
    </row>
    <row r="12" spans="1:8" s="241" customFormat="1" ht="113.25" customHeight="1">
      <c r="A12" s="338"/>
      <c r="B12" s="238">
        <v>2</v>
      </c>
      <c r="C12" s="239" t="s">
        <v>44</v>
      </c>
      <c r="D12" s="240"/>
      <c r="E12" s="239"/>
    </row>
    <row r="13" spans="1:8" ht="80.099999999999994" customHeight="1">
      <c r="A13" s="336" t="s">
        <v>45</v>
      </c>
      <c r="B13" s="242">
        <v>3</v>
      </c>
      <c r="C13" s="243" t="s">
        <v>46</v>
      </c>
      <c r="D13" s="242">
        <v>2</v>
      </c>
      <c r="E13" s="243" t="s">
        <v>47</v>
      </c>
    </row>
    <row r="14" spans="1:8" ht="80.099999999999994" customHeight="1">
      <c r="A14" s="336"/>
      <c r="B14" s="242">
        <v>4</v>
      </c>
      <c r="C14" s="243" t="s">
        <v>48</v>
      </c>
      <c r="D14" s="242"/>
      <c r="E14" s="243"/>
    </row>
    <row r="15" spans="1:8" ht="80.099999999999994" customHeight="1">
      <c r="A15" s="336"/>
      <c r="B15" s="242">
        <v>5</v>
      </c>
      <c r="C15" s="243" t="s">
        <v>49</v>
      </c>
      <c r="D15" s="242"/>
      <c r="E15" s="243"/>
    </row>
    <row r="16" spans="1:8" ht="80.099999999999994" customHeight="1">
      <c r="A16" s="332" t="s">
        <v>50</v>
      </c>
      <c r="B16" s="242">
        <v>6</v>
      </c>
      <c r="C16" s="243" t="s">
        <v>51</v>
      </c>
      <c r="D16" s="242">
        <v>3</v>
      </c>
      <c r="E16" s="239" t="s">
        <v>52</v>
      </c>
    </row>
    <row r="17" spans="1:10" ht="80.099999999999994" customHeight="1">
      <c r="A17" s="332"/>
      <c r="B17" s="242">
        <v>7</v>
      </c>
      <c r="C17" s="243" t="s">
        <v>53</v>
      </c>
      <c r="D17" s="242">
        <v>4</v>
      </c>
      <c r="E17" s="239" t="s">
        <v>54</v>
      </c>
    </row>
    <row r="18" spans="1:10" ht="80.099999999999994" customHeight="1">
      <c r="A18" s="332"/>
      <c r="B18" s="242">
        <v>8</v>
      </c>
      <c r="C18" s="243" t="s">
        <v>55</v>
      </c>
      <c r="D18" s="242"/>
      <c r="E18" s="244"/>
    </row>
    <row r="19" spans="1:10" ht="80.099999999999994" customHeight="1">
      <c r="A19" s="332"/>
      <c r="B19" s="242">
        <v>9</v>
      </c>
      <c r="C19" s="243" t="s">
        <v>56</v>
      </c>
      <c r="D19" s="242"/>
      <c r="E19" s="243"/>
    </row>
    <row r="20" spans="1:10" ht="80.099999999999994" customHeight="1">
      <c r="A20" s="332"/>
      <c r="B20" s="242">
        <v>10</v>
      </c>
      <c r="C20" s="243" t="s">
        <v>57</v>
      </c>
      <c r="D20" s="242"/>
      <c r="E20" s="239"/>
      <c r="J20" s="245"/>
    </row>
    <row r="21" spans="1:10" ht="80.099999999999994" customHeight="1">
      <c r="A21" s="332"/>
      <c r="B21" s="242">
        <v>11</v>
      </c>
      <c r="C21" s="243" t="s">
        <v>58</v>
      </c>
      <c r="D21" s="242"/>
      <c r="E21" s="243"/>
      <c r="J21" s="245"/>
    </row>
    <row r="22" spans="1:10" ht="80.099999999999994" customHeight="1">
      <c r="A22" s="332"/>
      <c r="B22" s="242">
        <v>12</v>
      </c>
      <c r="C22" s="243" t="s">
        <v>59</v>
      </c>
      <c r="D22" s="242"/>
      <c r="E22" s="243"/>
      <c r="J22" s="245"/>
    </row>
    <row r="23" spans="1:10" ht="80.099999999999994" customHeight="1">
      <c r="A23" s="332" t="s">
        <v>60</v>
      </c>
      <c r="B23" s="242">
        <v>13</v>
      </c>
      <c r="C23" s="239" t="s">
        <v>61</v>
      </c>
      <c r="D23" s="238">
        <v>5</v>
      </c>
      <c r="E23" s="239" t="s">
        <v>62</v>
      </c>
    </row>
    <row r="24" spans="1:10" ht="80.099999999999994" customHeight="1">
      <c r="A24" s="332"/>
      <c r="B24" s="242">
        <v>14</v>
      </c>
      <c r="C24" s="239" t="s">
        <v>63</v>
      </c>
      <c r="D24" s="238">
        <v>6</v>
      </c>
      <c r="E24" s="239" t="s">
        <v>64</v>
      </c>
    </row>
    <row r="25" spans="1:10" ht="80.099999999999994" customHeight="1">
      <c r="A25" s="332"/>
      <c r="B25" s="242">
        <v>15</v>
      </c>
      <c r="C25" s="239" t="s">
        <v>65</v>
      </c>
      <c r="D25" s="238">
        <v>7</v>
      </c>
      <c r="E25" s="239" t="s">
        <v>66</v>
      </c>
    </row>
    <row r="26" spans="1:10" ht="80.099999999999994" customHeight="1">
      <c r="A26" s="332"/>
      <c r="B26" s="242">
        <v>16</v>
      </c>
      <c r="C26" s="239" t="s">
        <v>67</v>
      </c>
      <c r="D26" s="238"/>
      <c r="E26" s="239"/>
    </row>
    <row r="27" spans="1:10" ht="174.6" customHeight="1">
      <c r="A27" s="246" t="s">
        <v>68</v>
      </c>
      <c r="B27" s="242">
        <v>17</v>
      </c>
      <c r="C27" s="239" t="s">
        <v>69</v>
      </c>
      <c r="D27" s="238">
        <v>8</v>
      </c>
      <c r="E27" s="239" t="s">
        <v>70</v>
      </c>
    </row>
    <row r="28" spans="1:10" ht="48.75" customHeight="1">
      <c r="A28" s="332" t="s">
        <v>71</v>
      </c>
      <c r="B28" s="242">
        <v>18</v>
      </c>
      <c r="C28" s="247" t="s">
        <v>72</v>
      </c>
      <c r="D28" s="242"/>
      <c r="E28" s="243"/>
    </row>
    <row r="29" spans="1:10" ht="87" customHeight="1">
      <c r="A29" s="332"/>
      <c r="B29" s="242">
        <v>19</v>
      </c>
      <c r="C29" s="247" t="s">
        <v>73</v>
      </c>
      <c r="D29" s="242"/>
      <c r="E29" s="243"/>
    </row>
    <row r="30" spans="1:10" ht="20.100000000000001" customHeight="1">
      <c r="A30" s="337" t="s">
        <v>74</v>
      </c>
      <c r="B30" s="337"/>
      <c r="C30" s="337"/>
      <c r="D30" s="337"/>
      <c r="E30" s="337"/>
    </row>
    <row r="31" spans="1:10" ht="20.100000000000001" customHeight="1">
      <c r="A31" s="237" t="s">
        <v>37</v>
      </c>
      <c r="B31" s="237" t="s">
        <v>38</v>
      </c>
      <c r="C31" s="237" t="s">
        <v>75</v>
      </c>
      <c r="D31" s="237" t="s">
        <v>40</v>
      </c>
      <c r="E31" s="237" t="s">
        <v>76</v>
      </c>
    </row>
    <row r="32" spans="1:10" ht="98.45" customHeight="1">
      <c r="A32" s="332" t="s">
        <v>77</v>
      </c>
      <c r="B32" s="238">
        <v>1</v>
      </c>
      <c r="C32" s="239" t="s">
        <v>78</v>
      </c>
      <c r="D32" s="238">
        <v>1</v>
      </c>
      <c r="E32" s="239" t="s">
        <v>79</v>
      </c>
    </row>
    <row r="33" spans="1:5" ht="81" customHeight="1">
      <c r="A33" s="332"/>
      <c r="B33" s="238">
        <v>2</v>
      </c>
      <c r="C33" s="239" t="s">
        <v>80</v>
      </c>
      <c r="D33" s="238">
        <v>2</v>
      </c>
      <c r="E33" s="239" t="s">
        <v>81</v>
      </c>
    </row>
    <row r="34" spans="1:5" ht="92.1" customHeight="1">
      <c r="A34" s="332"/>
      <c r="B34" s="238"/>
      <c r="C34" s="239"/>
      <c r="D34" s="238">
        <v>3</v>
      </c>
      <c r="E34" s="239" t="s">
        <v>82</v>
      </c>
    </row>
    <row r="35" spans="1:5" ht="68.25" customHeight="1">
      <c r="A35" s="332"/>
      <c r="B35" s="238"/>
      <c r="C35" s="239"/>
      <c r="D35" s="238">
        <v>4</v>
      </c>
      <c r="E35" s="239" t="s">
        <v>83</v>
      </c>
    </row>
    <row r="36" spans="1:5" ht="68.25" customHeight="1">
      <c r="A36" s="332"/>
      <c r="B36" s="238"/>
      <c r="C36" s="241"/>
      <c r="D36" s="238">
        <v>5</v>
      </c>
      <c r="E36" s="239" t="s">
        <v>84</v>
      </c>
    </row>
    <row r="37" spans="1:5" ht="41.45" customHeight="1">
      <c r="A37" s="332"/>
      <c r="B37" s="238"/>
      <c r="C37" s="247"/>
      <c r="D37" s="238">
        <v>6</v>
      </c>
      <c r="E37" s="239" t="s">
        <v>85</v>
      </c>
    </row>
    <row r="38" spans="1:5" ht="49.5" customHeight="1">
      <c r="A38" s="332"/>
      <c r="B38" s="238"/>
      <c r="C38" s="247"/>
      <c r="D38" s="238">
        <v>7</v>
      </c>
      <c r="E38" s="247" t="s">
        <v>86</v>
      </c>
    </row>
    <row r="39" spans="1:5" ht="49.5" customHeight="1">
      <c r="A39" s="332" t="s">
        <v>87</v>
      </c>
      <c r="B39" s="238">
        <v>3</v>
      </c>
      <c r="C39" s="247" t="s">
        <v>88</v>
      </c>
      <c r="D39" s="238">
        <v>8</v>
      </c>
      <c r="E39" s="247" t="s">
        <v>89</v>
      </c>
    </row>
    <row r="40" spans="1:5" ht="49.5" customHeight="1">
      <c r="A40" s="332"/>
      <c r="B40" s="238"/>
      <c r="C40" s="247"/>
      <c r="D40" s="238">
        <v>9</v>
      </c>
      <c r="E40" s="247" t="s">
        <v>90</v>
      </c>
    </row>
    <row r="41" spans="1:5" s="248" customFormat="1" ht="68.25" customHeight="1">
      <c r="A41" s="332"/>
      <c r="B41" s="238"/>
      <c r="C41" s="247"/>
      <c r="D41" s="238">
        <v>10</v>
      </c>
      <c r="E41" s="247" t="s">
        <v>91</v>
      </c>
    </row>
    <row r="42" spans="1:5" s="248" customFormat="1" ht="78.75" customHeight="1">
      <c r="A42" s="332"/>
      <c r="B42" s="238"/>
      <c r="C42" s="249"/>
      <c r="D42" s="238">
        <v>11</v>
      </c>
      <c r="E42" s="247" t="s">
        <v>92</v>
      </c>
    </row>
    <row r="43" spans="1:5" s="248" customFormat="1" ht="42.75">
      <c r="A43" s="332" t="s">
        <v>93</v>
      </c>
      <c r="B43" s="238">
        <v>4</v>
      </c>
      <c r="C43" s="239" t="s">
        <v>94</v>
      </c>
      <c r="D43" s="238">
        <v>12</v>
      </c>
      <c r="E43" s="250" t="s">
        <v>95</v>
      </c>
    </row>
    <row r="44" spans="1:5" s="248" customFormat="1" ht="55.5" customHeight="1">
      <c r="A44" s="332"/>
      <c r="B44" s="238">
        <v>5</v>
      </c>
      <c r="C44" s="239" t="s">
        <v>96</v>
      </c>
      <c r="D44" s="238"/>
      <c r="E44" s="239"/>
    </row>
    <row r="45" spans="1:5" s="248" customFormat="1" ht="42.75">
      <c r="A45" s="332"/>
      <c r="B45" s="238">
        <v>6</v>
      </c>
      <c r="C45" s="239" t="s">
        <v>97</v>
      </c>
      <c r="D45" s="238">
        <v>13</v>
      </c>
      <c r="E45" s="239" t="s">
        <v>98</v>
      </c>
    </row>
    <row r="46" spans="1:5" s="248" customFormat="1" ht="61.5" customHeight="1">
      <c r="A46" s="332"/>
      <c r="B46" s="238">
        <v>7</v>
      </c>
      <c r="C46" s="239" t="s">
        <v>99</v>
      </c>
      <c r="D46" s="238">
        <v>14</v>
      </c>
      <c r="E46" s="239" t="s">
        <v>100</v>
      </c>
    </row>
    <row r="47" spans="1:5" ht="71.25" customHeight="1">
      <c r="A47" s="332"/>
      <c r="B47" s="238">
        <v>8</v>
      </c>
      <c r="C47" s="250" t="s">
        <v>101</v>
      </c>
      <c r="D47" s="238">
        <v>15</v>
      </c>
      <c r="E47" s="239" t="s">
        <v>102</v>
      </c>
    </row>
    <row r="48" spans="1:5" ht="105" customHeight="1">
      <c r="A48" s="332"/>
      <c r="B48" s="238">
        <v>9</v>
      </c>
      <c r="C48" s="239" t="s">
        <v>103</v>
      </c>
      <c r="D48" s="238">
        <v>16</v>
      </c>
      <c r="E48" s="239" t="s">
        <v>104</v>
      </c>
    </row>
    <row r="49" spans="1:5" ht="75.599999999999994" customHeight="1">
      <c r="A49" s="332" t="s">
        <v>105</v>
      </c>
      <c r="B49" s="238">
        <v>10</v>
      </c>
      <c r="C49" s="239" t="s">
        <v>106</v>
      </c>
      <c r="D49" s="238">
        <v>17</v>
      </c>
      <c r="E49" s="239" t="s">
        <v>107</v>
      </c>
    </row>
    <row r="50" spans="1:5" ht="62.45" customHeight="1">
      <c r="A50" s="332"/>
      <c r="B50" s="238">
        <v>11</v>
      </c>
      <c r="C50" s="239" t="s">
        <v>108</v>
      </c>
      <c r="D50" s="240">
        <v>18</v>
      </c>
      <c r="E50" s="239" t="s">
        <v>109</v>
      </c>
    </row>
    <row r="51" spans="1:5" ht="28.5">
      <c r="A51" s="332"/>
      <c r="B51" s="238">
        <v>12</v>
      </c>
      <c r="C51" s="239" t="s">
        <v>110</v>
      </c>
      <c r="D51" s="240">
        <v>19</v>
      </c>
      <c r="E51" s="239" t="s">
        <v>111</v>
      </c>
    </row>
    <row r="52" spans="1:5" ht="57">
      <c r="A52" s="332" t="s">
        <v>112</v>
      </c>
      <c r="B52" s="238">
        <v>13</v>
      </c>
      <c r="C52" s="239" t="s">
        <v>113</v>
      </c>
      <c r="D52" s="240">
        <v>20</v>
      </c>
      <c r="E52" s="250" t="s">
        <v>114</v>
      </c>
    </row>
    <row r="53" spans="1:5" ht="28.5">
      <c r="A53" s="332"/>
      <c r="B53" s="238">
        <v>14</v>
      </c>
      <c r="C53" s="239" t="s">
        <v>115</v>
      </c>
      <c r="D53" s="240">
        <v>21</v>
      </c>
      <c r="E53" s="250" t="s">
        <v>116</v>
      </c>
    </row>
    <row r="54" spans="1:5" ht="71.25">
      <c r="A54" s="332"/>
      <c r="B54" s="238">
        <v>15</v>
      </c>
      <c r="C54" s="239" t="s">
        <v>117</v>
      </c>
      <c r="D54" s="240"/>
      <c r="E54" s="250"/>
    </row>
    <row r="55" spans="1:5" ht="28.5">
      <c r="A55" s="332"/>
      <c r="B55" s="238">
        <v>16</v>
      </c>
      <c r="C55" s="239" t="s">
        <v>118</v>
      </c>
      <c r="D55" s="240"/>
      <c r="E55" s="250"/>
    </row>
    <row r="56" spans="1:5">
      <c r="A56" s="332"/>
      <c r="B56" s="238">
        <v>17</v>
      </c>
      <c r="C56" s="239" t="s">
        <v>119</v>
      </c>
      <c r="D56" s="240"/>
      <c r="E56" s="250"/>
    </row>
    <row r="57" spans="1:5" ht="28.5">
      <c r="A57" s="332"/>
      <c r="B57" s="238">
        <v>18</v>
      </c>
      <c r="C57" s="239" t="s">
        <v>120</v>
      </c>
      <c r="D57" s="240"/>
      <c r="E57" s="250"/>
    </row>
    <row r="58" spans="1:5">
      <c r="A58" s="332"/>
      <c r="B58" s="238">
        <v>19</v>
      </c>
      <c r="C58" s="239" t="s">
        <v>121</v>
      </c>
      <c r="D58" s="240"/>
      <c r="E58" s="250"/>
    </row>
    <row r="59" spans="1:5" ht="28.5">
      <c r="A59" s="332"/>
      <c r="B59" s="238">
        <v>20</v>
      </c>
      <c r="C59" s="239" t="s">
        <v>122</v>
      </c>
      <c r="D59" s="240"/>
      <c r="E59" s="250"/>
    </row>
    <row r="60" spans="1:5" ht="28.5">
      <c r="A60" s="332"/>
      <c r="B60" s="238">
        <v>21</v>
      </c>
      <c r="C60" s="239" t="s">
        <v>123</v>
      </c>
      <c r="D60" s="240"/>
      <c r="E60" s="250"/>
    </row>
    <row r="61" spans="1:5">
      <c r="A61" s="332"/>
      <c r="B61" s="238">
        <v>22</v>
      </c>
      <c r="C61" s="239" t="s">
        <v>124</v>
      </c>
      <c r="D61" s="240"/>
      <c r="E61" s="251"/>
    </row>
    <row r="62" spans="1:5" ht="42.75">
      <c r="A62" s="332" t="s">
        <v>125</v>
      </c>
      <c r="B62" s="238">
        <v>23</v>
      </c>
      <c r="C62" s="239" t="s">
        <v>126</v>
      </c>
      <c r="D62" s="240">
        <v>22</v>
      </c>
      <c r="E62" s="250" t="s">
        <v>127</v>
      </c>
    </row>
    <row r="63" spans="1:5" ht="42.75">
      <c r="A63" s="332"/>
      <c r="B63" s="238">
        <v>24</v>
      </c>
      <c r="C63" s="239" t="s">
        <v>128</v>
      </c>
      <c r="D63" s="240">
        <v>23</v>
      </c>
      <c r="E63" s="239" t="s">
        <v>129</v>
      </c>
    </row>
    <row r="64" spans="1:5">
      <c r="A64" s="332"/>
      <c r="B64" s="238">
        <v>25</v>
      </c>
      <c r="C64" s="239" t="s">
        <v>130</v>
      </c>
      <c r="D64" s="240"/>
      <c r="E64" s="250"/>
    </row>
    <row r="65" spans="1:10" ht="42.75">
      <c r="A65" s="333" t="s">
        <v>131</v>
      </c>
      <c r="B65" s="238">
        <v>26</v>
      </c>
      <c r="C65" s="239" t="s">
        <v>132</v>
      </c>
      <c r="D65" s="240">
        <v>24</v>
      </c>
      <c r="E65" s="250" t="s">
        <v>133</v>
      </c>
    </row>
    <row r="66" spans="1:10" ht="45" customHeight="1">
      <c r="A66" s="334"/>
      <c r="B66" s="238"/>
      <c r="C66" s="239"/>
      <c r="D66" s="240"/>
      <c r="E66" s="240"/>
    </row>
    <row r="67" spans="1:10" ht="77.099999999999994" customHeight="1">
      <c r="A67" s="332" t="s">
        <v>134</v>
      </c>
      <c r="B67" s="238">
        <v>27</v>
      </c>
      <c r="C67" s="239" t="s">
        <v>135</v>
      </c>
      <c r="D67" s="240">
        <v>25</v>
      </c>
      <c r="E67" s="239" t="s">
        <v>136</v>
      </c>
    </row>
    <row r="68" spans="1:10" ht="15.95" customHeight="1">
      <c r="A68" s="332"/>
      <c r="B68" s="238"/>
      <c r="C68" s="239"/>
      <c r="D68" s="240">
        <v>26</v>
      </c>
      <c r="E68" s="239" t="s">
        <v>137</v>
      </c>
    </row>
    <row r="69" spans="1:10" ht="50.1" customHeight="1">
      <c r="A69" s="332" t="s">
        <v>138</v>
      </c>
      <c r="B69" s="238">
        <v>28</v>
      </c>
      <c r="C69" s="250" t="s">
        <v>139</v>
      </c>
      <c r="D69" s="240">
        <v>27</v>
      </c>
      <c r="E69" s="250" t="s">
        <v>140</v>
      </c>
    </row>
    <row r="70" spans="1:10" ht="50.1" customHeight="1">
      <c r="A70" s="332"/>
      <c r="B70" s="238">
        <v>29</v>
      </c>
      <c r="C70" s="250" t="s">
        <v>141</v>
      </c>
      <c r="D70" s="240">
        <v>28</v>
      </c>
      <c r="E70" s="250" t="s">
        <v>142</v>
      </c>
    </row>
    <row r="71" spans="1:10" ht="50.1" customHeight="1">
      <c r="A71" s="332"/>
      <c r="B71" s="238"/>
      <c r="C71" s="241"/>
      <c r="D71" s="240">
        <v>29</v>
      </c>
      <c r="E71" s="250" t="s">
        <v>143</v>
      </c>
    </row>
    <row r="72" spans="1:10" ht="50.1" customHeight="1">
      <c r="A72" s="332"/>
      <c r="B72" s="238"/>
      <c r="C72" s="252"/>
      <c r="D72" s="240">
        <v>30</v>
      </c>
      <c r="E72" s="250" t="s">
        <v>144</v>
      </c>
    </row>
    <row r="73" spans="1:10" ht="50.1" customHeight="1">
      <c r="A73" s="332"/>
      <c r="B73" s="238"/>
      <c r="C73" s="250"/>
      <c r="D73" s="240">
        <v>31</v>
      </c>
      <c r="E73" s="250" t="s">
        <v>145</v>
      </c>
    </row>
    <row r="74" spans="1:10" ht="50.1" customHeight="1">
      <c r="A74" s="332"/>
      <c r="B74" s="238"/>
      <c r="C74" s="250"/>
      <c r="D74" s="240">
        <v>32</v>
      </c>
      <c r="E74" s="250" t="s">
        <v>146</v>
      </c>
    </row>
    <row r="75" spans="1:10" ht="50.1" customHeight="1">
      <c r="A75" s="332"/>
      <c r="B75" s="238"/>
      <c r="C75" s="250"/>
      <c r="D75" s="240">
        <v>33</v>
      </c>
      <c r="E75" s="252" t="s">
        <v>147</v>
      </c>
    </row>
    <row r="76" spans="1:10" ht="39.950000000000003" customHeight="1">
      <c r="A76" s="332"/>
      <c r="B76" s="238"/>
      <c r="C76" s="240"/>
      <c r="D76" s="240">
        <v>34</v>
      </c>
      <c r="E76" s="250" t="s">
        <v>148</v>
      </c>
    </row>
    <row r="77" spans="1:10" ht="39.950000000000003" customHeight="1">
      <c r="A77" s="333" t="s">
        <v>149</v>
      </c>
      <c r="B77" s="238">
        <v>30</v>
      </c>
      <c r="C77" s="239" t="s">
        <v>150</v>
      </c>
      <c r="D77" s="240">
        <v>35</v>
      </c>
      <c r="E77" s="239" t="s">
        <v>151</v>
      </c>
    </row>
    <row r="78" spans="1:10" ht="72" customHeight="1">
      <c r="A78" s="335"/>
      <c r="B78" s="238">
        <v>31</v>
      </c>
      <c r="C78" s="239" t="s">
        <v>152</v>
      </c>
      <c r="D78" s="240">
        <v>36</v>
      </c>
      <c r="E78" s="239" t="s">
        <v>153</v>
      </c>
    </row>
    <row r="79" spans="1:10" ht="72" customHeight="1">
      <c r="A79" s="335"/>
      <c r="B79" s="238">
        <v>32</v>
      </c>
      <c r="C79" s="239" t="s">
        <v>154</v>
      </c>
      <c r="D79" s="253">
        <v>37</v>
      </c>
      <c r="E79" s="239" t="s">
        <v>155</v>
      </c>
    </row>
    <row r="80" spans="1:10" ht="72" customHeight="1">
      <c r="A80" s="335"/>
      <c r="B80" s="238">
        <v>33</v>
      </c>
      <c r="C80" s="239" t="s">
        <v>156</v>
      </c>
      <c r="D80" s="253">
        <v>38</v>
      </c>
      <c r="E80" s="239" t="s">
        <v>157</v>
      </c>
      <c r="J80" s="228" t="s">
        <v>35</v>
      </c>
    </row>
    <row r="81" spans="1:5" ht="72" customHeight="1">
      <c r="A81" s="335"/>
      <c r="B81" s="254">
        <v>34</v>
      </c>
      <c r="C81" s="255" t="s">
        <v>158</v>
      </c>
      <c r="D81" s="256">
        <v>39</v>
      </c>
      <c r="E81" s="255" t="s">
        <v>159</v>
      </c>
    </row>
    <row r="82" spans="1:5" ht="72" customHeight="1">
      <c r="A82" s="257"/>
      <c r="B82" s="258"/>
      <c r="C82" s="259"/>
      <c r="D82" s="258"/>
      <c r="E82" s="25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16" sqref="D16"/>
    </sheetView>
  </sheetViews>
  <sheetFormatPr baseColWidth="10" defaultColWidth="10.42578125" defaultRowHeight="114.75" customHeight="1"/>
  <cols>
    <col min="1" max="1" width="60.85546875" style="277" customWidth="1"/>
    <col min="2" max="2" width="15.85546875" style="278" customWidth="1"/>
    <col min="3" max="5" width="15.85546875" style="279" customWidth="1"/>
    <col min="6" max="6" width="40.85546875" style="277" customWidth="1"/>
    <col min="7" max="7" width="2.7109375" style="263" customWidth="1"/>
    <col min="8" max="16384" width="10.42578125" style="263"/>
  </cols>
  <sheetData>
    <row r="1" spans="1:6" ht="88.5" customHeight="1">
      <c r="A1" s="262"/>
      <c r="B1" s="350" t="s">
        <v>160</v>
      </c>
      <c r="C1" s="350"/>
      <c r="D1" s="350"/>
      <c r="E1" s="350"/>
      <c r="F1" s="262"/>
    </row>
    <row r="2" spans="1:6" ht="15">
      <c r="A2" s="349" t="s">
        <v>161</v>
      </c>
      <c r="B2" s="349"/>
      <c r="C2" s="349"/>
      <c r="D2" s="349"/>
      <c r="E2" s="349"/>
      <c r="F2" s="349"/>
    </row>
    <row r="3" spans="1:6" ht="15">
      <c r="A3" s="351" t="s">
        <v>162</v>
      </c>
      <c r="B3" s="352" t="s">
        <v>163</v>
      </c>
      <c r="C3" s="352"/>
      <c r="D3" s="352"/>
      <c r="E3" s="352"/>
      <c r="F3" s="264" t="s">
        <v>164</v>
      </c>
    </row>
    <row r="4" spans="1:6" ht="28.5" customHeight="1">
      <c r="A4" s="351"/>
      <c r="B4" s="265" t="s">
        <v>165</v>
      </c>
      <c r="C4" s="265" t="s">
        <v>166</v>
      </c>
      <c r="D4" s="265" t="s">
        <v>167</v>
      </c>
      <c r="E4" s="265" t="s">
        <v>168</v>
      </c>
      <c r="F4" s="266"/>
    </row>
    <row r="5" spans="1:6" ht="46.5" customHeight="1">
      <c r="A5" s="267" t="s">
        <v>169</v>
      </c>
      <c r="B5" s="268"/>
      <c r="C5" s="269"/>
      <c r="D5" s="269">
        <v>8.9</v>
      </c>
      <c r="E5" s="269">
        <v>13.16</v>
      </c>
      <c r="F5" s="270" t="s">
        <v>170</v>
      </c>
    </row>
    <row r="6" spans="1:6" ht="45">
      <c r="A6" s="271" t="s">
        <v>171</v>
      </c>
      <c r="B6" s="268"/>
      <c r="C6" s="269"/>
      <c r="D6" s="269">
        <v>11</v>
      </c>
      <c r="E6" s="269" t="s">
        <v>172</v>
      </c>
      <c r="F6" s="270" t="s">
        <v>170</v>
      </c>
    </row>
    <row r="7" spans="1:6" ht="30">
      <c r="A7" s="271" t="s">
        <v>173</v>
      </c>
      <c r="B7" s="272"/>
      <c r="C7" s="273"/>
      <c r="D7" s="273">
        <v>1</v>
      </c>
      <c r="E7" s="273" t="s">
        <v>174</v>
      </c>
      <c r="F7" s="270" t="s">
        <v>170</v>
      </c>
    </row>
    <row r="8" spans="1:6" ht="30">
      <c r="A8" s="274" t="s">
        <v>175</v>
      </c>
      <c r="B8" s="272">
        <v>16</v>
      </c>
      <c r="C8" s="273">
        <v>3.4</v>
      </c>
      <c r="D8" s="273" t="s">
        <v>176</v>
      </c>
      <c r="E8" s="273" t="s">
        <v>177</v>
      </c>
      <c r="F8" s="270" t="s">
        <v>170</v>
      </c>
    </row>
    <row r="9" spans="1:6" ht="45">
      <c r="A9" s="274" t="s">
        <v>178</v>
      </c>
      <c r="B9" s="272" t="s">
        <v>179</v>
      </c>
      <c r="C9" s="272">
        <v>7</v>
      </c>
      <c r="D9" s="269" t="s">
        <v>180</v>
      </c>
      <c r="E9" s="269" t="s">
        <v>181</v>
      </c>
      <c r="F9" s="270" t="s">
        <v>170</v>
      </c>
    </row>
    <row r="10" spans="1:6" ht="30">
      <c r="A10" s="271" t="s">
        <v>182</v>
      </c>
      <c r="B10" s="268"/>
      <c r="C10" s="269"/>
      <c r="D10" s="269" t="s">
        <v>183</v>
      </c>
      <c r="E10" s="269">
        <v>28</v>
      </c>
      <c r="F10" s="270" t="s">
        <v>170</v>
      </c>
    </row>
    <row r="11" spans="1:6" ht="30">
      <c r="A11" s="275" t="s">
        <v>184</v>
      </c>
      <c r="B11" s="272"/>
      <c r="C11" s="273"/>
      <c r="D11" s="273" t="s">
        <v>185</v>
      </c>
      <c r="E11" s="273">
        <v>20.21</v>
      </c>
      <c r="F11" s="276" t="s">
        <v>170</v>
      </c>
    </row>
    <row r="12" spans="1:6" ht="45">
      <c r="A12" s="275" t="s">
        <v>186</v>
      </c>
      <c r="B12" s="272"/>
      <c r="C12" s="273"/>
      <c r="D12" s="269" t="s">
        <v>187</v>
      </c>
      <c r="E12" s="273" t="s">
        <v>188</v>
      </c>
      <c r="F12" s="276" t="s">
        <v>170</v>
      </c>
    </row>
    <row r="13" spans="1:6" ht="30">
      <c r="A13" s="275" t="s">
        <v>189</v>
      </c>
      <c r="B13" s="272">
        <v>2.17</v>
      </c>
      <c r="C13" s="273">
        <v>8</v>
      </c>
      <c r="D13" s="273">
        <v>1</v>
      </c>
      <c r="E13" s="273" t="s">
        <v>190</v>
      </c>
      <c r="F13" s="276" t="s">
        <v>191</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4" zoomScale="112" zoomScaleNormal="112" workbookViewId="0">
      <selection activeCell="H15" sqref="H15:I15"/>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6" t="s">
        <v>192</v>
      </c>
      <c r="C2" s="357"/>
      <c r="D2" s="357"/>
      <c r="E2" s="357"/>
      <c r="F2" s="357"/>
      <c r="G2" s="358"/>
    </row>
    <row r="3" spans="2:9" ht="15">
      <c r="B3" s="359" t="s">
        <v>193</v>
      </c>
      <c r="C3" s="360"/>
      <c r="D3" s="361"/>
      <c r="E3" s="361"/>
      <c r="F3" s="361"/>
      <c r="G3" s="362"/>
    </row>
    <row r="4" spans="2:9" ht="88.5" customHeight="1">
      <c r="B4" s="363" t="s">
        <v>194</v>
      </c>
      <c r="C4" s="364"/>
      <c r="D4" s="364"/>
      <c r="E4" s="364"/>
      <c r="F4" s="364"/>
      <c r="G4" s="365"/>
    </row>
    <row r="5" spans="2:9" ht="15">
      <c r="B5" s="114"/>
      <c r="C5" s="122"/>
      <c r="D5" s="123"/>
      <c r="E5" s="124"/>
      <c r="F5" s="124"/>
      <c r="G5" s="124"/>
    </row>
    <row r="6" spans="2:9" ht="16.5" customHeight="1">
      <c r="B6" s="366" t="s">
        <v>195</v>
      </c>
      <c r="C6" s="367"/>
      <c r="D6" s="367"/>
      <c r="E6" s="367"/>
      <c r="F6" s="367"/>
      <c r="G6" s="368"/>
    </row>
    <row r="7" spans="2:9" ht="76.5" customHeight="1">
      <c r="B7" s="366"/>
      <c r="C7" s="367"/>
      <c r="D7" s="367"/>
      <c r="E7" s="367"/>
      <c r="F7" s="367"/>
      <c r="G7" s="368"/>
    </row>
    <row r="8" spans="2:9" ht="15" thickBot="1">
      <c r="B8" s="125"/>
      <c r="C8" s="126"/>
      <c r="D8" s="126"/>
      <c r="E8" s="127"/>
      <c r="F8" s="128"/>
      <c r="G8" s="128"/>
    </row>
    <row r="9" spans="2:9">
      <c r="B9" s="129"/>
      <c r="C9" s="130" t="s">
        <v>196</v>
      </c>
      <c r="D9" s="369" t="s">
        <v>197</v>
      </c>
      <c r="E9" s="370"/>
      <c r="F9" s="371" t="s">
        <v>198</v>
      </c>
      <c r="G9" s="372"/>
    </row>
    <row r="10" spans="2:9" ht="15" customHeight="1">
      <c r="B10" s="131"/>
      <c r="C10" s="116">
        <v>5</v>
      </c>
      <c r="D10" s="373" t="s">
        <v>199</v>
      </c>
      <c r="E10" s="374"/>
      <c r="F10" s="375" t="s">
        <v>200</v>
      </c>
      <c r="G10" s="376"/>
      <c r="H10" s="354"/>
      <c r="I10" s="354"/>
    </row>
    <row r="11" spans="2:9">
      <c r="B11" s="131"/>
      <c r="C11" s="116">
        <v>5</v>
      </c>
      <c r="D11" s="373" t="s">
        <v>201</v>
      </c>
      <c r="E11" s="374"/>
      <c r="F11" s="375" t="s">
        <v>202</v>
      </c>
      <c r="G11" s="376"/>
      <c r="H11" s="354"/>
      <c r="I11" s="354"/>
    </row>
    <row r="12" spans="2:9">
      <c r="B12" s="131"/>
      <c r="C12" s="116">
        <v>5</v>
      </c>
      <c r="D12" s="373" t="s">
        <v>203</v>
      </c>
      <c r="E12" s="374"/>
      <c r="F12" s="375" t="s">
        <v>204</v>
      </c>
      <c r="G12" s="376"/>
      <c r="H12" s="354"/>
      <c r="I12" s="354"/>
    </row>
    <row r="13" spans="2:9" ht="27.75" customHeight="1">
      <c r="B13" s="131"/>
      <c r="C13" s="116">
        <v>5</v>
      </c>
      <c r="D13" s="373" t="s">
        <v>205</v>
      </c>
      <c r="E13" s="374"/>
      <c r="F13" s="375" t="s">
        <v>206</v>
      </c>
      <c r="G13" s="376"/>
      <c r="H13" s="354"/>
      <c r="I13" s="354"/>
    </row>
    <row r="14" spans="2:9">
      <c r="B14" s="131"/>
      <c r="C14" s="116">
        <v>5</v>
      </c>
      <c r="D14" s="373" t="s">
        <v>207</v>
      </c>
      <c r="E14" s="374"/>
      <c r="F14" s="375" t="s">
        <v>208</v>
      </c>
      <c r="G14" s="376"/>
      <c r="H14" s="354"/>
      <c r="I14" s="354"/>
    </row>
    <row r="15" spans="2:9" ht="41.25" customHeight="1">
      <c r="B15" s="131"/>
      <c r="C15" s="116">
        <v>5</v>
      </c>
      <c r="D15" s="373" t="s">
        <v>209</v>
      </c>
      <c r="E15" s="374"/>
      <c r="F15" s="375" t="s">
        <v>210</v>
      </c>
      <c r="G15" s="376"/>
      <c r="H15" s="354"/>
      <c r="I15" s="354"/>
    </row>
    <row r="16" spans="2:9" ht="41.25" customHeight="1">
      <c r="B16" s="131"/>
      <c r="C16" s="116">
        <v>5</v>
      </c>
      <c r="D16" s="377" t="s">
        <v>211</v>
      </c>
      <c r="E16" s="378"/>
      <c r="F16" s="375" t="s">
        <v>212</v>
      </c>
      <c r="G16" s="376"/>
      <c r="H16" s="354"/>
      <c r="I16" s="354"/>
    </row>
    <row r="17" spans="2:9" ht="51.75" customHeight="1">
      <c r="B17" s="131"/>
      <c r="C17" s="116">
        <v>5</v>
      </c>
      <c r="D17" s="378" t="s">
        <v>213</v>
      </c>
      <c r="E17" s="379"/>
      <c r="F17" s="375" t="s">
        <v>214</v>
      </c>
      <c r="G17" s="376"/>
      <c r="H17" s="354"/>
      <c r="I17" s="354"/>
    </row>
    <row r="18" spans="2:9" ht="51.75" customHeight="1">
      <c r="B18" s="131"/>
      <c r="C18" s="116">
        <v>5</v>
      </c>
      <c r="D18" s="377" t="s">
        <v>215</v>
      </c>
      <c r="E18" s="378"/>
      <c r="F18" s="375" t="s">
        <v>216</v>
      </c>
      <c r="G18" s="376"/>
      <c r="H18" s="354"/>
      <c r="I18" s="354"/>
    </row>
    <row r="19" spans="2:9" ht="51.75" customHeight="1">
      <c r="B19" s="131"/>
      <c r="C19" s="116">
        <v>5</v>
      </c>
      <c r="D19" s="119" t="s">
        <v>217</v>
      </c>
      <c r="E19" s="120"/>
      <c r="F19" s="375" t="s">
        <v>218</v>
      </c>
      <c r="G19" s="376"/>
      <c r="H19" s="354"/>
      <c r="I19" s="354"/>
    </row>
    <row r="20" spans="2:9" ht="51.75" customHeight="1">
      <c r="B20" s="131"/>
      <c r="C20" s="116">
        <v>5</v>
      </c>
      <c r="D20" s="119" t="s">
        <v>219</v>
      </c>
      <c r="E20" s="120"/>
      <c r="F20" s="375" t="s">
        <v>220</v>
      </c>
      <c r="G20" s="376"/>
      <c r="H20" s="354"/>
      <c r="I20" s="354"/>
    </row>
    <row r="21" spans="2:9" ht="66.75" customHeight="1">
      <c r="B21" s="131"/>
      <c r="C21" s="116">
        <v>5</v>
      </c>
      <c r="D21" s="377" t="s">
        <v>221</v>
      </c>
      <c r="E21" s="378"/>
      <c r="F21" s="375" t="s">
        <v>222</v>
      </c>
      <c r="G21" s="376"/>
      <c r="H21" s="354"/>
      <c r="I21" s="354"/>
    </row>
    <row r="22" spans="2:9" ht="36" customHeight="1">
      <c r="B22" s="131"/>
      <c r="C22" s="116">
        <v>5</v>
      </c>
      <c r="D22" s="380" t="s">
        <v>223</v>
      </c>
      <c r="E22" s="381"/>
      <c r="F22" s="375" t="s">
        <v>224</v>
      </c>
      <c r="G22" s="376"/>
      <c r="H22" s="355"/>
      <c r="I22" s="355"/>
    </row>
    <row r="23" spans="2:9" ht="26.25" customHeight="1">
      <c r="B23" s="131"/>
      <c r="C23" s="116">
        <v>5</v>
      </c>
      <c r="D23" s="382" t="s">
        <v>225</v>
      </c>
      <c r="E23" s="382"/>
      <c r="F23" s="383" t="s">
        <v>226</v>
      </c>
      <c r="G23" s="376"/>
      <c r="H23" s="354"/>
      <c r="I23" s="354"/>
    </row>
    <row r="24" spans="2:9" ht="26.25" customHeight="1">
      <c r="B24" s="131"/>
      <c r="C24" s="116">
        <v>5</v>
      </c>
      <c r="D24" s="382" t="s">
        <v>227</v>
      </c>
      <c r="E24" s="382"/>
      <c r="F24" s="383" t="s">
        <v>228</v>
      </c>
      <c r="G24" s="376"/>
      <c r="H24" s="354"/>
      <c r="I24" s="354"/>
    </row>
    <row r="25" spans="2:9" ht="26.25" customHeight="1">
      <c r="B25" s="131"/>
      <c r="C25" s="116">
        <v>5</v>
      </c>
      <c r="D25" s="384" t="s">
        <v>229</v>
      </c>
      <c r="E25" s="385"/>
      <c r="F25" s="383" t="s">
        <v>230</v>
      </c>
      <c r="G25" s="376"/>
      <c r="H25" s="354"/>
      <c r="I25" s="354"/>
    </row>
    <row r="26" spans="2:9" ht="27" customHeight="1">
      <c r="B26" s="132"/>
      <c r="C26" s="386" t="s">
        <v>231</v>
      </c>
      <c r="D26" s="387"/>
      <c r="E26" s="387"/>
      <c r="F26" s="387"/>
      <c r="G26" s="388"/>
    </row>
    <row r="27" spans="2:9" ht="27" customHeight="1">
      <c r="B27" s="389" t="s">
        <v>232</v>
      </c>
      <c r="C27" s="390"/>
      <c r="D27" s="390"/>
      <c r="E27" s="390"/>
      <c r="F27" s="390"/>
      <c r="G27" s="391"/>
    </row>
    <row r="28" spans="2:9" ht="10.5" customHeight="1">
      <c r="B28" s="133"/>
      <c r="D28" s="134"/>
      <c r="E28" s="135"/>
      <c r="F28" s="136"/>
      <c r="G28" s="136"/>
    </row>
    <row r="29" spans="2:9">
      <c r="B29" s="133"/>
      <c r="C29" s="137"/>
      <c r="D29" s="392" t="s">
        <v>197</v>
      </c>
      <c r="E29" s="392"/>
      <c r="F29" s="393" t="s">
        <v>198</v>
      </c>
      <c r="G29" s="394"/>
    </row>
    <row r="30" spans="2:9">
      <c r="B30" s="133"/>
      <c r="D30" s="395" t="s">
        <v>199</v>
      </c>
      <c r="E30" s="395"/>
      <c r="F30" s="396" t="s">
        <v>233</v>
      </c>
      <c r="G30" s="397"/>
      <c r="H30" s="354"/>
      <c r="I30" s="354"/>
    </row>
    <row r="31" spans="2:9">
      <c r="B31" s="133"/>
      <c r="D31" s="395" t="s">
        <v>201</v>
      </c>
      <c r="E31" s="395"/>
      <c r="F31" s="396" t="s">
        <v>234</v>
      </c>
      <c r="G31" s="397"/>
      <c r="H31" s="354"/>
      <c r="I31" s="354"/>
    </row>
    <row r="32" spans="2:9">
      <c r="B32" s="133"/>
      <c r="D32" s="395" t="s">
        <v>203</v>
      </c>
      <c r="E32" s="395"/>
      <c r="F32" s="396" t="s">
        <v>235</v>
      </c>
      <c r="G32" s="397"/>
      <c r="H32" s="354"/>
      <c r="I32" s="354"/>
    </row>
    <row r="33" spans="2:9">
      <c r="B33" s="133"/>
      <c r="D33" s="395" t="s">
        <v>205</v>
      </c>
      <c r="E33" s="395"/>
      <c r="F33" s="396" t="s">
        <v>236</v>
      </c>
      <c r="G33" s="397"/>
      <c r="H33" s="354"/>
      <c r="I33" s="354"/>
    </row>
    <row r="34" spans="2:9">
      <c r="B34" s="133"/>
      <c r="D34" s="395" t="s">
        <v>207</v>
      </c>
      <c r="E34" s="395"/>
      <c r="F34" s="396" t="s">
        <v>237</v>
      </c>
      <c r="G34" s="397"/>
      <c r="H34" s="354"/>
      <c r="I34" s="354"/>
    </row>
    <row r="35" spans="2:9" ht="40.9" customHeight="1">
      <c r="B35" s="133"/>
      <c r="D35" s="395" t="s">
        <v>238</v>
      </c>
      <c r="E35" s="395"/>
      <c r="F35" s="396" t="s">
        <v>239</v>
      </c>
      <c r="G35" s="397"/>
      <c r="H35" s="354"/>
      <c r="I35" s="354"/>
    </row>
    <row r="36" spans="2:9" ht="42" customHeight="1">
      <c r="B36" s="115"/>
      <c r="C36" s="138"/>
      <c r="D36" s="395" t="s">
        <v>240</v>
      </c>
      <c r="E36" s="395"/>
      <c r="F36" s="396" t="s">
        <v>241</v>
      </c>
      <c r="G36" s="397"/>
      <c r="H36" s="353"/>
      <c r="I36" s="353"/>
    </row>
    <row r="37" spans="2:9" ht="30.75" customHeight="1">
      <c r="B37" s="115"/>
      <c r="C37" s="138"/>
      <c r="D37" s="395" t="s">
        <v>242</v>
      </c>
      <c r="E37" s="395"/>
      <c r="F37" s="398" t="s">
        <v>243</v>
      </c>
      <c r="G37" s="399"/>
      <c r="H37" s="353"/>
      <c r="I37" s="353"/>
    </row>
    <row r="38" spans="2:9" ht="33" customHeight="1">
      <c r="B38" s="115"/>
      <c r="C38" s="138"/>
      <c r="D38" s="395" t="s">
        <v>244</v>
      </c>
      <c r="E38" s="395"/>
      <c r="F38" s="398" t="s">
        <v>243</v>
      </c>
      <c r="G38" s="399"/>
      <c r="H38" s="353"/>
      <c r="I38" s="353"/>
    </row>
    <row r="39" spans="2:9" ht="30" customHeight="1">
      <c r="B39" s="115"/>
      <c r="C39" s="138"/>
      <c r="D39" s="395" t="s">
        <v>245</v>
      </c>
      <c r="E39" s="395"/>
      <c r="F39" s="398" t="s">
        <v>243</v>
      </c>
      <c r="G39" s="399"/>
      <c r="H39" s="353"/>
      <c r="I39" s="353"/>
    </row>
    <row r="40" spans="2:9" ht="30" customHeight="1">
      <c r="B40" s="115"/>
      <c r="C40" s="138"/>
      <c r="D40" s="395" t="s">
        <v>246</v>
      </c>
      <c r="E40" s="395"/>
      <c r="F40" s="398" t="s">
        <v>243</v>
      </c>
      <c r="G40" s="399"/>
      <c r="H40" s="353"/>
      <c r="I40" s="353"/>
    </row>
    <row r="41" spans="2:9" ht="30" customHeight="1">
      <c r="B41" s="115"/>
      <c r="C41" s="138"/>
      <c r="D41" s="400" t="s">
        <v>247</v>
      </c>
      <c r="E41" s="401"/>
      <c r="F41" s="396" t="s">
        <v>248</v>
      </c>
      <c r="G41" s="397"/>
      <c r="H41" s="353"/>
      <c r="I41" s="353"/>
    </row>
    <row r="42" spans="2:9" ht="35.25" customHeight="1">
      <c r="B42" s="115"/>
      <c r="C42" s="138"/>
      <c r="D42" s="395" t="s">
        <v>249</v>
      </c>
      <c r="E42" s="395"/>
      <c r="F42" s="396" t="s">
        <v>250</v>
      </c>
      <c r="G42" s="397"/>
      <c r="H42" s="353"/>
      <c r="I42" s="353"/>
    </row>
    <row r="43" spans="2:9" ht="31.5" customHeight="1">
      <c r="B43" s="115"/>
      <c r="C43" s="138"/>
      <c r="D43" s="395" t="s">
        <v>242</v>
      </c>
      <c r="E43" s="395"/>
      <c r="F43" s="398" t="s">
        <v>243</v>
      </c>
      <c r="G43" s="399"/>
      <c r="H43" s="353"/>
      <c r="I43" s="353"/>
    </row>
    <row r="44" spans="2:9" ht="35.25" customHeight="1">
      <c r="B44" s="115"/>
      <c r="C44" s="138"/>
      <c r="D44" s="395" t="s">
        <v>251</v>
      </c>
      <c r="E44" s="395"/>
      <c r="F44" s="398" t="s">
        <v>243</v>
      </c>
      <c r="G44" s="399"/>
      <c r="H44" s="353"/>
      <c r="I44" s="353"/>
    </row>
    <row r="45" spans="2:9" ht="57" customHeight="1">
      <c r="B45" s="115"/>
      <c r="C45" s="138"/>
      <c r="D45" s="395" t="s">
        <v>246</v>
      </c>
      <c r="E45" s="395"/>
      <c r="F45" s="398" t="s">
        <v>243</v>
      </c>
      <c r="G45" s="399"/>
      <c r="H45" s="353"/>
      <c r="I45" s="353"/>
    </row>
    <row r="46" spans="2:9" ht="32.25" customHeight="1">
      <c r="B46" s="115"/>
      <c r="C46" s="138"/>
      <c r="D46" s="395" t="s">
        <v>244</v>
      </c>
      <c r="E46" s="395"/>
      <c r="F46" s="398" t="s">
        <v>243</v>
      </c>
      <c r="G46" s="399"/>
      <c r="H46" s="353"/>
      <c r="I46" s="353"/>
    </row>
    <row r="47" spans="2:9" ht="32.25" customHeight="1">
      <c r="B47" s="115"/>
      <c r="C47" s="138"/>
      <c r="D47" s="400" t="s">
        <v>252</v>
      </c>
      <c r="E47" s="401"/>
      <c r="F47" s="402" t="s">
        <v>253</v>
      </c>
      <c r="G47" s="403"/>
      <c r="H47" s="353"/>
      <c r="I47" s="353"/>
    </row>
    <row r="48" spans="2:9" ht="32.25" customHeight="1">
      <c r="B48" s="115"/>
      <c r="C48" s="138"/>
      <c r="D48" s="395" t="s">
        <v>254</v>
      </c>
      <c r="E48" s="395"/>
      <c r="F48" s="396" t="s">
        <v>255</v>
      </c>
      <c r="G48" s="397"/>
      <c r="H48" s="353"/>
      <c r="I48" s="353"/>
    </row>
    <row r="49" spans="2:9" ht="32.25" customHeight="1">
      <c r="B49" s="115"/>
      <c r="C49" s="138"/>
      <c r="D49" s="395" t="s">
        <v>256</v>
      </c>
      <c r="E49" s="395"/>
      <c r="F49" s="396" t="s">
        <v>257</v>
      </c>
      <c r="G49" s="397"/>
      <c r="H49" s="353"/>
      <c r="I49" s="353"/>
    </row>
    <row r="50" spans="2:9" ht="32.25" customHeight="1">
      <c r="B50" s="115"/>
      <c r="C50" s="138"/>
      <c r="D50" s="395" t="s">
        <v>258</v>
      </c>
      <c r="E50" s="395"/>
      <c r="F50" s="396" t="s">
        <v>259</v>
      </c>
      <c r="G50" s="397"/>
      <c r="H50" s="353"/>
      <c r="I50" s="353"/>
    </row>
    <row r="51" spans="2:9" ht="32.25" customHeight="1">
      <c r="B51" s="115"/>
      <c r="C51" s="138"/>
      <c r="D51" s="134"/>
      <c r="E51" s="134"/>
      <c r="F51" s="136"/>
      <c r="G51" s="136"/>
      <c r="H51" s="353"/>
      <c r="I51" s="353"/>
    </row>
    <row r="52" spans="2:9" ht="32.25" customHeight="1">
      <c r="B52" s="115"/>
      <c r="C52" s="138"/>
      <c r="D52" s="134"/>
      <c r="E52" s="134"/>
      <c r="F52" s="136"/>
      <c r="G52" s="136"/>
    </row>
    <row r="53" spans="2:9" ht="32.25" customHeight="1">
      <c r="B53" s="115"/>
      <c r="C53" s="138"/>
      <c r="D53" s="134"/>
      <c r="E53" s="134"/>
      <c r="F53" s="136"/>
      <c r="G53" s="136"/>
    </row>
    <row r="54" spans="2:9" ht="21.75" customHeight="1">
      <c r="B54" s="404" t="s">
        <v>260</v>
      </c>
      <c r="C54" s="405"/>
      <c r="D54" s="405"/>
      <c r="E54" s="405"/>
      <c r="F54" s="405"/>
      <c r="G54" s="406"/>
    </row>
    <row r="55" spans="2:9" ht="21.75" customHeight="1">
      <c r="B55" s="404" t="s">
        <v>261</v>
      </c>
      <c r="C55" s="405"/>
      <c r="D55" s="405"/>
      <c r="E55" s="405"/>
      <c r="F55" s="405"/>
      <c r="G55" s="406"/>
    </row>
    <row r="56" spans="2:9" ht="20.25" customHeight="1">
      <c r="B56" s="404" t="s">
        <v>262</v>
      </c>
      <c r="C56" s="405"/>
      <c r="D56" s="405"/>
      <c r="E56" s="405"/>
      <c r="F56" s="405"/>
      <c r="G56" s="406"/>
    </row>
    <row r="57" spans="2:9" ht="20.25" customHeight="1">
      <c r="B57" s="404" t="s">
        <v>263</v>
      </c>
      <c r="C57" s="405"/>
      <c r="D57" s="405"/>
      <c r="E57" s="405"/>
      <c r="F57" s="405"/>
      <c r="G57" s="406"/>
    </row>
    <row r="58" spans="2:9" ht="18" customHeight="1" thickBot="1">
      <c r="B58" s="407" t="s">
        <v>264</v>
      </c>
      <c r="C58" s="408"/>
      <c r="D58" s="408"/>
      <c r="E58" s="408"/>
      <c r="F58" s="408"/>
      <c r="G58" s="409"/>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zoomScale="85" zoomScaleNormal="85" zoomScalePageLayoutView="50" workbookViewId="0">
      <pane xSplit="3" ySplit="9" topLeftCell="D50" activePane="bottomRight" state="frozen"/>
      <selection pane="topRight" activeCell="D1" sqref="D1"/>
      <selection pane="bottomLeft" activeCell="A10" sqref="A10"/>
      <selection pane="bottomRight" activeCell="J54" sqref="J54"/>
    </sheetView>
  </sheetViews>
  <sheetFormatPr baseColWidth="10" defaultColWidth="11.42578125" defaultRowHeight="12.75"/>
  <cols>
    <col min="1" max="1" width="5" style="214" bestFit="1" customWidth="1"/>
    <col min="2" max="2" width="36.7109375" style="214" customWidth="1"/>
    <col min="3" max="3" width="35.7109375" style="214" customWidth="1"/>
    <col min="4" max="4" width="52.5703125" style="215" customWidth="1"/>
    <col min="5" max="5" width="27.42578125" style="214" customWidth="1"/>
    <col min="6" max="6" width="22" style="214" customWidth="1"/>
    <col min="7" max="7" width="17.28515625" style="214" bestFit="1" customWidth="1"/>
    <col min="8" max="8" width="26.28515625" style="214" customWidth="1"/>
    <col min="9" max="9" width="37.28515625" style="214" customWidth="1"/>
    <col min="10" max="10" width="33.28515625" style="214" customWidth="1"/>
    <col min="11" max="11" width="25.5703125" style="214" customWidth="1"/>
    <col min="12" max="12" width="8.5703125" style="214" customWidth="1"/>
    <col min="13" max="13" width="25.5703125" style="214" customWidth="1"/>
    <col min="14" max="14" width="26.28515625" style="214" customWidth="1"/>
    <col min="15" max="15" width="6.28515625" style="214" hidden="1" customWidth="1"/>
    <col min="16" max="257" width="11.42578125" style="182"/>
    <col min="258" max="16384" width="11.42578125" style="183"/>
  </cols>
  <sheetData>
    <row r="1" spans="1:257">
      <c r="A1" s="459"/>
      <c r="B1" s="460"/>
      <c r="C1" s="460"/>
      <c r="D1" s="179"/>
      <c r="E1" s="180"/>
      <c r="F1" s="180"/>
      <c r="G1" s="180"/>
      <c r="H1" s="180"/>
      <c r="I1" s="180"/>
      <c r="J1" s="180"/>
      <c r="K1" s="180"/>
      <c r="L1" s="180"/>
      <c r="M1" s="180"/>
      <c r="N1" s="181"/>
      <c r="O1" s="180"/>
    </row>
    <row r="2" spans="1:257" ht="44.25" customHeight="1">
      <c r="A2" s="461"/>
      <c r="B2" s="462"/>
      <c r="C2" s="462"/>
      <c r="D2" s="185"/>
      <c r="E2" s="186"/>
      <c r="F2" s="186"/>
      <c r="G2" s="186"/>
      <c r="H2" s="186"/>
      <c r="I2" s="186"/>
      <c r="J2" s="186"/>
      <c r="K2" s="186"/>
      <c r="L2" s="186"/>
      <c r="M2" s="186"/>
      <c r="N2" s="187"/>
      <c r="O2" s="186"/>
    </row>
    <row r="3" spans="1:257">
      <c r="A3" s="188"/>
      <c r="B3" s="189"/>
      <c r="C3" s="189"/>
      <c r="D3" s="185"/>
      <c r="E3" s="186"/>
      <c r="F3" s="186"/>
      <c r="G3" s="186"/>
      <c r="H3" s="186"/>
      <c r="I3" s="186"/>
      <c r="J3" s="186"/>
      <c r="K3" s="186"/>
      <c r="L3" s="186"/>
      <c r="M3" s="186"/>
      <c r="N3" s="187"/>
      <c r="O3" s="186"/>
    </row>
    <row r="4" spans="1:257">
      <c r="A4" s="463" t="s">
        <v>265</v>
      </c>
      <c r="B4" s="463"/>
      <c r="C4" s="463"/>
      <c r="D4" s="470" t="s">
        <v>266</v>
      </c>
      <c r="E4" s="471"/>
      <c r="F4" s="471"/>
      <c r="G4" s="471"/>
      <c r="H4" s="471"/>
      <c r="I4" s="471"/>
      <c r="J4" s="471"/>
      <c r="K4" s="471"/>
      <c r="L4" s="471"/>
      <c r="M4" s="471"/>
      <c r="N4" s="472"/>
      <c r="O4" s="190"/>
    </row>
    <row r="5" spans="1:257" ht="38.450000000000003" customHeight="1">
      <c r="A5" s="463" t="s">
        <v>267</v>
      </c>
      <c r="B5" s="463"/>
      <c r="C5" s="463"/>
      <c r="D5" s="470" t="s">
        <v>34</v>
      </c>
      <c r="E5" s="471"/>
      <c r="F5" s="471"/>
      <c r="G5" s="471"/>
      <c r="H5" s="471"/>
      <c r="I5" s="471"/>
      <c r="J5" s="471"/>
      <c r="K5" s="471"/>
      <c r="L5" s="471"/>
      <c r="M5" s="471"/>
      <c r="N5" s="472"/>
      <c r="O5" s="191"/>
    </row>
    <row r="6" spans="1:257" ht="24" customHeight="1">
      <c r="A6" s="463" t="s">
        <v>268</v>
      </c>
      <c r="B6" s="463"/>
      <c r="C6" s="463"/>
      <c r="D6" s="470" t="s">
        <v>269</v>
      </c>
      <c r="E6" s="471"/>
      <c r="F6" s="471"/>
      <c r="G6" s="471"/>
      <c r="H6" s="471"/>
      <c r="I6" s="471"/>
      <c r="J6" s="471"/>
      <c r="K6" s="471"/>
      <c r="L6" s="471"/>
      <c r="M6" s="471"/>
      <c r="N6" s="472"/>
      <c r="O6" s="192"/>
    </row>
    <row r="7" spans="1:257" ht="15.75" customHeight="1" thickBot="1">
      <c r="A7" s="193" t="s">
        <v>270</v>
      </c>
      <c r="B7" s="186"/>
      <c r="C7" s="186"/>
      <c r="D7" s="467" t="s">
        <v>271</v>
      </c>
      <c r="E7" s="474" t="s">
        <v>272</v>
      </c>
      <c r="F7" s="475"/>
      <c r="G7" s="475"/>
      <c r="H7" s="476"/>
      <c r="I7" s="488" t="s">
        <v>273</v>
      </c>
      <c r="J7" s="489"/>
      <c r="K7" s="489"/>
      <c r="L7" s="489"/>
      <c r="M7" s="490"/>
      <c r="N7" s="486" t="s">
        <v>274</v>
      </c>
      <c r="O7" s="487"/>
    </row>
    <row r="8" spans="1:257" ht="17.25" customHeight="1" thickTop="1">
      <c r="A8" s="464" t="s">
        <v>275</v>
      </c>
      <c r="B8" s="466" t="s">
        <v>276</v>
      </c>
      <c r="C8" s="194" t="s">
        <v>277</v>
      </c>
      <c r="D8" s="467"/>
      <c r="E8" s="468" t="s">
        <v>213</v>
      </c>
      <c r="F8" s="468" t="s">
        <v>278</v>
      </c>
      <c r="G8" s="468" t="s">
        <v>279</v>
      </c>
      <c r="H8" s="468" t="s">
        <v>219</v>
      </c>
      <c r="I8" s="473" t="s">
        <v>280</v>
      </c>
      <c r="J8" s="195" t="s">
        <v>281</v>
      </c>
      <c r="K8" s="473" t="s">
        <v>273</v>
      </c>
      <c r="L8" s="473" t="s">
        <v>282</v>
      </c>
      <c r="M8" s="473" t="s">
        <v>283</v>
      </c>
      <c r="N8" s="483" t="s">
        <v>284</v>
      </c>
      <c r="O8" s="483" t="s">
        <v>285</v>
      </c>
    </row>
    <row r="9" spans="1:257" s="198" customFormat="1" ht="51" customHeight="1" thickBot="1">
      <c r="A9" s="465"/>
      <c r="B9" s="467"/>
      <c r="C9" s="196" t="s">
        <v>286</v>
      </c>
      <c r="D9" s="467"/>
      <c r="E9" s="469"/>
      <c r="F9" s="469"/>
      <c r="G9" s="469"/>
      <c r="H9" s="469"/>
      <c r="I9" s="469"/>
      <c r="J9" s="197" t="s">
        <v>287</v>
      </c>
      <c r="K9" s="469" t="s">
        <v>288</v>
      </c>
      <c r="L9" s="469"/>
      <c r="M9" s="469" t="s">
        <v>288</v>
      </c>
      <c r="N9" s="485"/>
      <c r="O9" s="484"/>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25.5" customHeight="1">
      <c r="A10" s="477">
        <v>1</v>
      </c>
      <c r="B10" s="434" t="s">
        <v>485</v>
      </c>
      <c r="C10" s="434" t="s">
        <v>486</v>
      </c>
      <c r="D10" s="174" t="s">
        <v>487</v>
      </c>
      <c r="E10" s="494">
        <v>90</v>
      </c>
      <c r="F10" s="494">
        <v>5</v>
      </c>
      <c r="G10" s="491">
        <f>+F10/E10</f>
        <v>5.5555555555555552E-2</v>
      </c>
      <c r="H10" s="43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3" t="s">
        <v>289</v>
      </c>
      <c r="J10" s="199" t="s">
        <v>290</v>
      </c>
      <c r="K10" s="173" t="str">
        <f>IFERROR(CONCATENATE(INDEX('8- Políticas de Administración '!$B$16:$F$53,MATCH('5- Identificación de Riesgos'!J10,'8- Políticas de Administración '!$C$16:$C$54,0),1)," - ",L10),"")</f>
        <v>Moderado - 3</v>
      </c>
      <c r="L10" s="200">
        <f>IFERROR(VLOOKUP(INDEX('8- Políticas de Administración '!$B$16:$F$63,MATCH('5- Identificación de Riesgos'!J10,'8- Políticas de Administración '!$C$16:$C$64,0),1),'8- Políticas de Administración '!$B$16:$F$64,5,FALSE),"")</f>
        <v>3</v>
      </c>
      <c r="M10" s="434" t="str">
        <f>IFERROR(CONCATENATE(INDEX('8- Políticas de Administración '!$B$16:$F$53,MATCH(ROUND(AVERAGE(L10:L19),0),'8- Políticas de Administración '!$F$16:$F$53,0),1)," - ",ROUND(AVERAGE(L10:L19),0)),"")</f>
        <v>Menor - 2</v>
      </c>
      <c r="N10" s="432" t="str">
        <f>IFERROR(CONCATENATE(VLOOKUP((LEFT(H10,LEN(H10)-4)&amp;LEFT(M10,LEN(M10)-4)),'9- Matriz de Calor '!$D$18:$E$42,2,0)," - ",RIGHT(H10,1)*RIGHT(M10,1)),"")</f>
        <v>Moderado - 4</v>
      </c>
      <c r="O10" s="429">
        <f>RIGHT(H10,1)*RIGHT(M10,1)</f>
        <v>4</v>
      </c>
    </row>
    <row r="11" spans="1:257" ht="25.5">
      <c r="A11" s="478"/>
      <c r="B11" s="417"/>
      <c r="C11" s="417"/>
      <c r="D11" s="174" t="s">
        <v>488</v>
      </c>
      <c r="E11" s="495"/>
      <c r="F11" s="495"/>
      <c r="G11" s="492"/>
      <c r="H11" s="417"/>
      <c r="I11" s="175" t="s">
        <v>291</v>
      </c>
      <c r="J11" s="201" t="s">
        <v>311</v>
      </c>
      <c r="K11" s="175" t="str">
        <f>IFERROR(CONCATENATE(INDEX('8- Políticas de Administración '!$B$16:$F$53,MATCH('5- Identificación de Riesgos'!J11,'8- Políticas de Administración '!$C$16:$C$54,0),1)," - ",L11),"")</f>
        <v>Leve - 1</v>
      </c>
      <c r="L11" s="202">
        <f>IFERROR(VLOOKUP(INDEX('8- Políticas de Administración '!$B$16:$F$63,MATCH('5- Identificación de Riesgos'!J11,'8- Políticas de Administración '!$C$16:$C$64,0),1),'8- Políticas de Administración '!$B$16:$F$64,5,FALSE),"")</f>
        <v>1</v>
      </c>
      <c r="M11" s="417"/>
      <c r="N11" s="420"/>
      <c r="O11" s="429"/>
    </row>
    <row r="12" spans="1:257" ht="25.5">
      <c r="A12" s="478"/>
      <c r="B12" s="417"/>
      <c r="C12" s="417"/>
      <c r="D12" s="174" t="s">
        <v>489</v>
      </c>
      <c r="E12" s="495"/>
      <c r="F12" s="495"/>
      <c r="G12" s="492"/>
      <c r="H12" s="417"/>
      <c r="I12" s="175" t="s">
        <v>293</v>
      </c>
      <c r="J12" s="201" t="s">
        <v>399</v>
      </c>
      <c r="K12" s="175" t="str">
        <f>IFERROR(CONCATENATE(INDEX('8- Políticas de Administración '!$B$16:$F$53,MATCH('5- Identificación de Riesgos'!J12,'8- Políticas de Administración '!$C$16:$C$54,0),1)," - ",L12),"")</f>
        <v>Leve - 1</v>
      </c>
      <c r="L12" s="202">
        <f>IFERROR(VLOOKUP(INDEX('8- Políticas de Administración '!$B$16:$F$63,MATCH('5- Identificación de Riesgos'!J12,'8- Políticas de Administración '!$C$16:$C$64,0),1),'8- Políticas de Administración '!$B$16:$F$64,5,FALSE),"")</f>
        <v>1</v>
      </c>
      <c r="M12" s="417"/>
      <c r="N12" s="420"/>
      <c r="O12" s="429"/>
    </row>
    <row r="13" spans="1:257">
      <c r="A13" s="478"/>
      <c r="B13" s="417"/>
      <c r="C13" s="417"/>
      <c r="D13" s="174"/>
      <c r="E13" s="495"/>
      <c r="F13" s="495"/>
      <c r="G13" s="492"/>
      <c r="H13" s="417"/>
      <c r="I13" s="175"/>
      <c r="J13" s="297"/>
      <c r="K13" s="175"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17"/>
      <c r="N13" s="420"/>
      <c r="O13" s="429"/>
    </row>
    <row r="14" spans="1:257">
      <c r="A14" s="478"/>
      <c r="B14" s="417"/>
      <c r="C14" s="417"/>
      <c r="D14" s="174"/>
      <c r="E14" s="495"/>
      <c r="F14" s="495"/>
      <c r="G14" s="492"/>
      <c r="H14" s="417"/>
      <c r="I14" s="175"/>
      <c r="J14" s="201"/>
      <c r="K14" s="175"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17"/>
      <c r="N14" s="420"/>
      <c r="O14" s="429"/>
    </row>
    <row r="15" spans="1:257" ht="11.25" customHeight="1">
      <c r="A15" s="478"/>
      <c r="B15" s="417"/>
      <c r="C15" s="417"/>
      <c r="D15" s="208"/>
      <c r="E15" s="495"/>
      <c r="F15" s="495"/>
      <c r="G15" s="492"/>
      <c r="H15" s="417"/>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17"/>
      <c r="N15" s="420"/>
      <c r="O15" s="429"/>
    </row>
    <row r="16" spans="1:257">
      <c r="A16" s="478"/>
      <c r="B16" s="417"/>
      <c r="C16" s="417"/>
      <c r="D16" s="204"/>
      <c r="E16" s="495"/>
      <c r="F16" s="495"/>
      <c r="G16" s="492"/>
      <c r="H16" s="417"/>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17"/>
      <c r="N16" s="420"/>
      <c r="O16" s="429"/>
    </row>
    <row r="17" spans="1:15">
      <c r="A17" s="478"/>
      <c r="B17" s="417"/>
      <c r="C17" s="417"/>
      <c r="D17" s="204"/>
      <c r="E17" s="495"/>
      <c r="F17" s="495"/>
      <c r="G17" s="492"/>
      <c r="H17" s="417"/>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17"/>
      <c r="N17" s="420"/>
      <c r="O17" s="429"/>
    </row>
    <row r="18" spans="1:15">
      <c r="A18" s="478"/>
      <c r="B18" s="417"/>
      <c r="C18" s="417"/>
      <c r="D18" s="204"/>
      <c r="E18" s="495"/>
      <c r="F18" s="495"/>
      <c r="G18" s="492"/>
      <c r="H18" s="417"/>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17"/>
      <c r="N18" s="420"/>
      <c r="O18" s="429"/>
    </row>
    <row r="19" spans="1:15" ht="13.5" thickBot="1">
      <c r="A19" s="479"/>
      <c r="B19" s="435"/>
      <c r="C19" s="435"/>
      <c r="D19" s="205"/>
      <c r="E19" s="496"/>
      <c r="F19" s="496"/>
      <c r="G19" s="493"/>
      <c r="H19" s="435"/>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35"/>
      <c r="N19" s="433"/>
      <c r="O19" s="429"/>
    </row>
    <row r="20" spans="1:15" ht="25.5">
      <c r="A20" s="436">
        <v>2</v>
      </c>
      <c r="B20" s="434" t="s">
        <v>495</v>
      </c>
      <c r="C20" s="434" t="s">
        <v>496</v>
      </c>
      <c r="D20" s="174" t="s">
        <v>497</v>
      </c>
      <c r="E20" s="434">
        <v>90</v>
      </c>
      <c r="F20" s="434">
        <v>5</v>
      </c>
      <c r="G20" s="491">
        <f t="shared" ref="G20" si="0">+F20/E20</f>
        <v>5.5555555555555552E-2</v>
      </c>
      <c r="H20" s="43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3" t="s">
        <v>289</v>
      </c>
      <c r="J20" s="199" t="s">
        <v>290</v>
      </c>
      <c r="K20" s="173" t="str">
        <f>IFERROR(CONCATENATE(INDEX('8- Políticas de Administración '!$B$16:$F$53,MATCH('5- Identificación de Riesgos'!J20,'8- Políticas de Administración '!$C$16:$C$54,0),1)," - ",L20),"")</f>
        <v>Moderado - 3</v>
      </c>
      <c r="L20" s="200">
        <f>IFERROR(VLOOKUP(INDEX('8- Políticas de Administración '!$B$16:$F$63,MATCH('5- Identificación de Riesgos'!J20,'8- Políticas de Administración '!$C$16:$C$64,0),1),'8- Políticas de Administración '!$B$16:$F$64,5,FALSE),"")</f>
        <v>3</v>
      </c>
      <c r="M20" s="434" t="str">
        <f>IFERROR(CONCATENATE(INDEX('8- Políticas de Administración '!$B$16:$F$53,MATCH(ROUND(AVERAGE(L20:L29),0),'8- Políticas de Administración '!$F$16:$F$53,0),1)," - ",ROUND(AVERAGE(L20:L29),0)),"")</f>
        <v>Menor - 2</v>
      </c>
      <c r="N20" s="432" t="str">
        <f>IFERROR(CONCATENATE(VLOOKUP((LEFT(H20,LEN(H20)-4)&amp;LEFT(M20,LEN(M20)-4)),'9- Matriz de Calor '!$D$18:$E$42,2,0)," - ",RIGHT(H20,1)*RIGHT(M20,1)),"")</f>
        <v>Moderado - 4</v>
      </c>
      <c r="O20" s="430">
        <f>RIGHT(H20,1)*RIGHT(M20,1)</f>
        <v>4</v>
      </c>
    </row>
    <row r="21" spans="1:15" ht="25.5">
      <c r="A21" s="437"/>
      <c r="B21" s="417"/>
      <c r="C21" s="417"/>
      <c r="D21" s="174" t="s">
        <v>498</v>
      </c>
      <c r="E21" s="417"/>
      <c r="F21" s="417"/>
      <c r="G21" s="492"/>
      <c r="H21" s="417"/>
      <c r="I21" s="175" t="s">
        <v>291</v>
      </c>
      <c r="J21" s="201" t="s">
        <v>311</v>
      </c>
      <c r="K21" s="175"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17"/>
      <c r="N21" s="420"/>
      <c r="O21" s="431"/>
    </row>
    <row r="22" spans="1:15" ht="25.5">
      <c r="A22" s="437"/>
      <c r="B22" s="417"/>
      <c r="C22" s="417"/>
      <c r="D22" s="174" t="s">
        <v>499</v>
      </c>
      <c r="E22" s="417"/>
      <c r="F22" s="417"/>
      <c r="G22" s="492"/>
      <c r="H22" s="417"/>
      <c r="I22" s="175" t="s">
        <v>293</v>
      </c>
      <c r="J22" s="201" t="s">
        <v>399</v>
      </c>
      <c r="K22" s="175" t="str">
        <f>IFERROR(CONCATENATE(INDEX('8- Políticas de Administración '!$B$16:$F$53,MATCH('5- Identificación de Riesgos'!J22,'8- Políticas de Administración '!$C$16:$C$54,0),1)," - ",L22),"")</f>
        <v>Leve - 1</v>
      </c>
      <c r="L22" s="202">
        <f>IFERROR(VLOOKUP(INDEX('8- Políticas de Administración '!$B$16:$F$63,MATCH('5- Identificación de Riesgos'!J22,'8- Políticas de Administración '!$C$16:$C$64,0),1),'8- Políticas de Administración '!$B$16:$F$64,5,FALSE),"")</f>
        <v>1</v>
      </c>
      <c r="M22" s="417"/>
      <c r="N22" s="420"/>
      <c r="O22" s="431"/>
    </row>
    <row r="23" spans="1:15" ht="18.75" customHeight="1">
      <c r="A23" s="437"/>
      <c r="B23" s="417"/>
      <c r="C23" s="417"/>
      <c r="D23" s="174"/>
      <c r="E23" s="417"/>
      <c r="F23" s="417"/>
      <c r="G23" s="492"/>
      <c r="H23" s="417"/>
      <c r="I23" s="175"/>
      <c r="J23" s="297"/>
      <c r="K23" s="175" t="str">
        <f>IFERROR(CONCATENATE(INDEX('8- Políticas de Administración '!$B$16:$F$53,MATCH('5- Identificación de Riesgos'!J23,'8- Políticas de Administración '!$C$16:$C$54,0),1)," - ",L23),"")</f>
        <v/>
      </c>
      <c r="L23" s="202" t="str">
        <f>IFERROR(VLOOKUP(INDEX('8- Políticas de Administración '!$B$16:$F$63,MATCH('5- Identificación de Riesgos'!J23,'8- Políticas de Administración '!$C$16:$C$64,0),1),'8- Políticas de Administración '!$B$16:$F$64,5,FALSE),"")</f>
        <v/>
      </c>
      <c r="M23" s="417"/>
      <c r="N23" s="420"/>
      <c r="O23" s="431"/>
    </row>
    <row r="24" spans="1:15">
      <c r="A24" s="437"/>
      <c r="B24" s="417"/>
      <c r="C24" s="417"/>
      <c r="D24" s="174"/>
      <c r="E24" s="417"/>
      <c r="F24" s="417"/>
      <c r="G24" s="492"/>
      <c r="H24" s="417"/>
      <c r="I24" s="175"/>
      <c r="J24" s="201"/>
      <c r="K24" s="175"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17"/>
      <c r="N24" s="420"/>
      <c r="O24" s="431"/>
    </row>
    <row r="25" spans="1:15">
      <c r="A25" s="437"/>
      <c r="B25" s="417"/>
      <c r="C25" s="417"/>
      <c r="D25" s="208"/>
      <c r="E25" s="417"/>
      <c r="F25" s="417"/>
      <c r="G25" s="492"/>
      <c r="H25" s="417"/>
      <c r="I25" s="175"/>
      <c r="J25" s="201"/>
      <c r="K25" s="175"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17"/>
      <c r="N25" s="420"/>
      <c r="O25" s="431"/>
    </row>
    <row r="26" spans="1:15">
      <c r="A26" s="437"/>
      <c r="B26" s="417"/>
      <c r="C26" s="417"/>
      <c r="D26" s="204"/>
      <c r="E26" s="417"/>
      <c r="F26" s="417"/>
      <c r="G26" s="492"/>
      <c r="H26" s="417"/>
      <c r="I26" s="175"/>
      <c r="J26" s="201"/>
      <c r="K26" s="175"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17"/>
      <c r="N26" s="420"/>
      <c r="O26" s="431"/>
    </row>
    <row r="27" spans="1:15">
      <c r="A27" s="437"/>
      <c r="B27" s="417"/>
      <c r="C27" s="417"/>
      <c r="D27" s="204"/>
      <c r="E27" s="417"/>
      <c r="F27" s="417"/>
      <c r="G27" s="492"/>
      <c r="H27" s="417"/>
      <c r="I27" s="175"/>
      <c r="J27" s="201"/>
      <c r="K27" s="175"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17"/>
      <c r="N27" s="420"/>
      <c r="O27" s="431"/>
    </row>
    <row r="28" spans="1:15">
      <c r="A28" s="437"/>
      <c r="B28" s="417"/>
      <c r="C28" s="417"/>
      <c r="D28" s="204"/>
      <c r="E28" s="417"/>
      <c r="F28" s="417"/>
      <c r="G28" s="492"/>
      <c r="H28" s="417"/>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17"/>
      <c r="N28" s="420"/>
      <c r="O28" s="431"/>
    </row>
    <row r="29" spans="1:15" ht="13.5" thickBot="1">
      <c r="A29" s="438"/>
      <c r="B29" s="435"/>
      <c r="C29" s="435"/>
      <c r="D29" s="205"/>
      <c r="E29" s="435"/>
      <c r="F29" s="435"/>
      <c r="G29" s="493"/>
      <c r="H29" s="435"/>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35"/>
      <c r="N29" s="433"/>
      <c r="O29" s="431"/>
    </row>
    <row r="30" spans="1:15" ht="43.5" customHeight="1">
      <c r="A30" s="436">
        <v>3</v>
      </c>
      <c r="B30" s="442" t="s">
        <v>504</v>
      </c>
      <c r="C30" s="434" t="s">
        <v>506</v>
      </c>
      <c r="D30" s="172" t="s">
        <v>507</v>
      </c>
      <c r="E30" s="434">
        <v>90</v>
      </c>
      <c r="F30" s="434">
        <v>5</v>
      </c>
      <c r="G30" s="439">
        <f t="shared" ref="G30" si="1">+F30/E30</f>
        <v>5.5555555555555552E-2</v>
      </c>
      <c r="H30" s="43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3" t="s">
        <v>291</v>
      </c>
      <c r="J30" s="199" t="s">
        <v>296</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34" t="str">
        <f>IFERROR(CONCATENATE(INDEX('8- Políticas de Administración '!$B$16:$F$53,MATCH(ROUND(AVERAGE(L30:L39),0),'8- Políticas de Administración '!$F$16:$F$53,0),1)," - ",ROUND(AVERAGE(L30:L39),0)),"")</f>
        <v>Menor - 2</v>
      </c>
      <c r="N30" s="432" t="str">
        <f>IFERROR(CONCATENATE(VLOOKUP((LEFT(H30,LEN(H30)-4)&amp;LEFT(M30,LEN(M30)-4)),'9- Matriz de Calor '!$D$18:$E$42,2,0)," - ",RIGHT(H30,1)*RIGHT(M30,1)),"")</f>
        <v>Moderado - 4</v>
      </c>
      <c r="O30" s="431">
        <f>RIGHT(H30,1)*RIGHT(M30,1)</f>
        <v>4</v>
      </c>
    </row>
    <row r="31" spans="1:15" ht="25.5">
      <c r="A31" s="437"/>
      <c r="B31" s="443"/>
      <c r="C31" s="417"/>
      <c r="D31" s="174" t="s">
        <v>508</v>
      </c>
      <c r="E31" s="417"/>
      <c r="F31" s="417"/>
      <c r="G31" s="440"/>
      <c r="H31" s="417"/>
      <c r="I31" s="175" t="s">
        <v>293</v>
      </c>
      <c r="J31" s="201" t="s">
        <v>400</v>
      </c>
      <c r="K31" s="175" t="str">
        <f>IFERROR(CONCATENATE(INDEX('8- Políticas de Administración '!$B$16:$F$53,MATCH('5- Identificación de Riesgos'!J31,'8- Políticas de Administración '!$C$16:$C$54,0),1)," - ",L31),"")</f>
        <v>Menor - 2</v>
      </c>
      <c r="L31" s="202">
        <f>IFERROR(VLOOKUP(INDEX('8- Políticas de Administración '!$B$16:$F$63,MATCH('5- Identificación de Riesgos'!J31,'8- Políticas de Administración '!$C$16:$C$64,0),1),'8- Políticas de Administración '!$B$16:$F$64,5,FALSE),"")</f>
        <v>2</v>
      </c>
      <c r="M31" s="417"/>
      <c r="N31" s="420"/>
      <c r="O31" s="431"/>
    </row>
    <row r="32" spans="1:15" ht="25.5">
      <c r="A32" s="437"/>
      <c r="B32" s="443"/>
      <c r="C32" s="417"/>
      <c r="D32" s="174"/>
      <c r="E32" s="417"/>
      <c r="F32" s="417"/>
      <c r="G32" s="440"/>
      <c r="H32" s="417"/>
      <c r="I32" s="175" t="s">
        <v>289</v>
      </c>
      <c r="J32" s="201" t="s">
        <v>290</v>
      </c>
      <c r="K32" s="175" t="str">
        <f>IFERROR(CONCATENATE(INDEX('8- Políticas de Administración '!$B$16:$F$53,MATCH('5- Identificación de Riesgos'!J32,'8- Políticas de Administración '!$C$16:$C$54,0),1)," - ",L32),"")</f>
        <v>Moderado - 3</v>
      </c>
      <c r="L32" s="202">
        <f>IFERROR(VLOOKUP(INDEX('8- Políticas de Administración '!$B$16:$F$63,MATCH('5- Identificación de Riesgos'!J32,'8- Políticas de Administración '!$C$16:$C$64,0),1),'8- Políticas de Administración '!$B$16:$F$64,5,FALSE),"")</f>
        <v>3</v>
      </c>
      <c r="M32" s="417"/>
      <c r="N32" s="420"/>
      <c r="O32" s="431"/>
    </row>
    <row r="33" spans="1:15">
      <c r="A33" s="437"/>
      <c r="B33" s="443"/>
      <c r="C33" s="417"/>
      <c r="D33" s="174"/>
      <c r="E33" s="417"/>
      <c r="F33" s="417"/>
      <c r="G33" s="440"/>
      <c r="H33" s="417"/>
      <c r="I33" s="175"/>
      <c r="J33" s="201"/>
      <c r="K33" s="175" t="str">
        <f>IFERROR(CONCATENATE(INDEX('8- Políticas de Administración '!$B$16:$F$53,MATCH('5- Identificación de Riesgos'!J33,'8- Políticas de Administración '!$C$16:$C$54,0),1)," - ",L33),"")</f>
        <v/>
      </c>
      <c r="L33" s="202" t="str">
        <f>IFERROR(VLOOKUP(INDEX('8- Políticas de Administración '!$B$16:$F$63,MATCH('5- Identificación de Riesgos'!J33,'8- Políticas de Administración '!$C$16:$C$64,0),1),'8- Políticas de Administración '!$B$16:$F$64,5,FALSE),"")</f>
        <v/>
      </c>
      <c r="M33" s="417"/>
      <c r="N33" s="420"/>
      <c r="O33" s="431"/>
    </row>
    <row r="34" spans="1:15">
      <c r="A34" s="437"/>
      <c r="B34" s="443"/>
      <c r="C34" s="417"/>
      <c r="D34" s="204"/>
      <c r="E34" s="417"/>
      <c r="F34" s="417"/>
      <c r="G34" s="440"/>
      <c r="H34" s="417"/>
      <c r="I34" s="175"/>
      <c r="J34" s="201"/>
      <c r="K34" s="175"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17"/>
      <c r="N34" s="420"/>
      <c r="O34" s="431"/>
    </row>
    <row r="35" spans="1:15">
      <c r="A35" s="437"/>
      <c r="B35" s="443"/>
      <c r="C35" s="417"/>
      <c r="D35" s="209"/>
      <c r="E35" s="417"/>
      <c r="F35" s="417"/>
      <c r="G35" s="440"/>
      <c r="H35" s="417"/>
      <c r="I35" s="175"/>
      <c r="J35" s="201"/>
      <c r="K35" s="175"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17"/>
      <c r="N35" s="420"/>
      <c r="O35" s="431"/>
    </row>
    <row r="36" spans="1:15">
      <c r="A36" s="437"/>
      <c r="B36" s="443"/>
      <c r="C36" s="417"/>
      <c r="D36" s="203"/>
      <c r="E36" s="417"/>
      <c r="F36" s="417"/>
      <c r="G36" s="440"/>
      <c r="H36" s="417"/>
      <c r="I36" s="175"/>
      <c r="J36" s="201"/>
      <c r="K36" s="175"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17"/>
      <c r="N36" s="420"/>
      <c r="O36" s="431"/>
    </row>
    <row r="37" spans="1:15">
      <c r="A37" s="437"/>
      <c r="B37" s="443"/>
      <c r="C37" s="417"/>
      <c r="D37" s="204"/>
      <c r="E37" s="417"/>
      <c r="F37" s="417"/>
      <c r="G37" s="440"/>
      <c r="H37" s="417"/>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17"/>
      <c r="N37" s="420"/>
      <c r="O37" s="431"/>
    </row>
    <row r="38" spans="1:15">
      <c r="A38" s="437"/>
      <c r="B38" s="443"/>
      <c r="C38" s="417"/>
      <c r="D38" s="204"/>
      <c r="E38" s="417"/>
      <c r="F38" s="417"/>
      <c r="G38" s="440"/>
      <c r="H38" s="417"/>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17"/>
      <c r="N38" s="420"/>
      <c r="O38" s="431"/>
    </row>
    <row r="39" spans="1:15" ht="13.5" thickBot="1">
      <c r="A39" s="438"/>
      <c r="B39" s="444"/>
      <c r="C39" s="435"/>
      <c r="D39" s="205"/>
      <c r="E39" s="435"/>
      <c r="F39" s="435"/>
      <c r="G39" s="441"/>
      <c r="H39" s="435"/>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35"/>
      <c r="N39" s="433"/>
      <c r="O39" s="431"/>
    </row>
    <row r="40" spans="1:15" ht="41.25" customHeight="1">
      <c r="A40" s="480">
        <v>4</v>
      </c>
      <c r="B40" s="448" t="s">
        <v>505</v>
      </c>
      <c r="C40" s="448" t="s">
        <v>513</v>
      </c>
      <c r="D40" s="177" t="s">
        <v>514</v>
      </c>
      <c r="E40" s="416">
        <v>30</v>
      </c>
      <c r="F40" s="416">
        <v>5</v>
      </c>
      <c r="G40" s="445">
        <f t="shared" ref="G40" si="2">F40/E40</f>
        <v>0.16666666666666666</v>
      </c>
      <c r="H40" s="41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78" t="s">
        <v>291</v>
      </c>
      <c r="J40" s="210" t="s">
        <v>311</v>
      </c>
      <c r="K40" s="178" t="str">
        <f>IFERROR(CONCATENATE(INDEX('8- Políticas de Administración '!$B$16:$F$53,MATCH('5- Identificación de Riesgos'!J40,'8- Políticas de Administración '!$C$16:$C$54,0),1)," - ",L40),"")</f>
        <v>Leve - 1</v>
      </c>
      <c r="L40" s="211">
        <f>IFERROR(VLOOKUP(INDEX('8- Políticas de Administración '!$B$16:$F$63,MATCH('5- Identificación de Riesgos'!J40,'8- Políticas de Administración '!$C$16:$C$64,0),1),'8- Políticas de Administración '!$B$16:$F$64,5,FALSE),"")</f>
        <v>1</v>
      </c>
      <c r="M40" s="416" t="str">
        <f>IFERROR(CONCATENATE(INDEX('8- Políticas de Administración '!$B$16:$F$53,MATCH(ROUND(AVERAGE(L40:L49),0),'8- Políticas de Administración '!$F$16:$F$53,0),1)," - ",ROUND(AVERAGE(L40:L49),0)),"")</f>
        <v>Menor - 2</v>
      </c>
      <c r="N40" s="419" t="str">
        <f>IFERROR(CONCATENATE(VLOOKUP((LEFT(H40,LEN(H40)-4)&amp;LEFT(M40,LEN(M40)-4)),'9- Matriz de Calor '!$D$18:$E$42,2,0)," - ",RIGHT(H40,1)*RIGHT(M40,1)),"")</f>
        <v>Moderado - 6</v>
      </c>
      <c r="O40" s="431">
        <f>RIGHT(H40,1)*RIGHT(M40,1)</f>
        <v>6</v>
      </c>
    </row>
    <row r="41" spans="1:15" ht="36" customHeight="1">
      <c r="A41" s="481"/>
      <c r="B41" s="443"/>
      <c r="C41" s="443"/>
      <c r="D41" s="174" t="s">
        <v>515</v>
      </c>
      <c r="E41" s="417"/>
      <c r="F41" s="417"/>
      <c r="G41" s="446"/>
      <c r="H41" s="417"/>
      <c r="I41" s="175" t="s">
        <v>389</v>
      </c>
      <c r="J41" s="201" t="s">
        <v>290</v>
      </c>
      <c r="K41" s="175" t="str">
        <f>IFERROR(CONCATENATE(INDEX('8- Políticas de Administración '!$B$16:$F$53,MATCH('5- Identificación de Riesgos'!J41,'8- Políticas de Administración '!$C$16:$C$54,0),1)," - ",L41),"")</f>
        <v>Moderado - 3</v>
      </c>
      <c r="L41" s="202">
        <f>IFERROR(VLOOKUP(INDEX('8- Políticas de Administración '!$B$16:$F$63,MATCH('5- Identificación de Riesgos'!J41,'8- Políticas de Administración '!$C$16:$C$64,0),1),'8- Políticas de Administración '!$B$16:$F$64,5,FALSE),"")</f>
        <v>3</v>
      </c>
      <c r="M41" s="417"/>
      <c r="N41" s="420"/>
      <c r="O41" s="431"/>
    </row>
    <row r="42" spans="1:15" ht="30" customHeight="1">
      <c r="A42" s="481"/>
      <c r="B42" s="443"/>
      <c r="C42" s="443"/>
      <c r="D42" s="204" t="s">
        <v>516</v>
      </c>
      <c r="E42" s="417"/>
      <c r="F42" s="417"/>
      <c r="G42" s="446"/>
      <c r="H42" s="417"/>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17"/>
      <c r="N42" s="420"/>
      <c r="O42" s="431"/>
    </row>
    <row r="43" spans="1:15">
      <c r="A43" s="481"/>
      <c r="B43" s="443"/>
      <c r="C43" s="443"/>
      <c r="D43" s="209"/>
      <c r="E43" s="417"/>
      <c r="F43" s="417"/>
      <c r="G43" s="446"/>
      <c r="H43" s="417"/>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17"/>
      <c r="N43" s="420"/>
      <c r="O43" s="431"/>
    </row>
    <row r="44" spans="1:15">
      <c r="A44" s="481"/>
      <c r="B44" s="443"/>
      <c r="C44" s="443"/>
      <c r="D44" s="204"/>
      <c r="E44" s="417"/>
      <c r="F44" s="417"/>
      <c r="G44" s="446"/>
      <c r="H44" s="417"/>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17"/>
      <c r="N44" s="420"/>
      <c r="O44" s="431"/>
    </row>
    <row r="45" spans="1:15">
      <c r="A45" s="481"/>
      <c r="B45" s="443"/>
      <c r="C45" s="443"/>
      <c r="D45" s="204"/>
      <c r="E45" s="417"/>
      <c r="F45" s="417"/>
      <c r="G45" s="446"/>
      <c r="H45" s="417"/>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17"/>
      <c r="N45" s="420"/>
      <c r="O45" s="431"/>
    </row>
    <row r="46" spans="1:15">
      <c r="A46" s="481"/>
      <c r="B46" s="443"/>
      <c r="C46" s="443"/>
      <c r="D46" s="204"/>
      <c r="E46" s="417"/>
      <c r="F46" s="417"/>
      <c r="G46" s="446"/>
      <c r="H46" s="417"/>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17"/>
      <c r="N46" s="420"/>
      <c r="O46" s="431"/>
    </row>
    <row r="47" spans="1:15">
      <c r="A47" s="481"/>
      <c r="B47" s="443"/>
      <c r="C47" s="443"/>
      <c r="D47" s="204"/>
      <c r="E47" s="417"/>
      <c r="F47" s="417"/>
      <c r="G47" s="446"/>
      <c r="H47" s="417"/>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17"/>
      <c r="N47" s="420"/>
      <c r="O47" s="431"/>
    </row>
    <row r="48" spans="1:15">
      <c r="A48" s="481"/>
      <c r="B48" s="443"/>
      <c r="C48" s="443"/>
      <c r="D48" s="204"/>
      <c r="E48" s="417"/>
      <c r="F48" s="417"/>
      <c r="G48" s="446"/>
      <c r="H48" s="417"/>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17"/>
      <c r="N48" s="420"/>
      <c r="O48" s="431"/>
    </row>
    <row r="49" spans="1:267" ht="13.5" thickBot="1">
      <c r="A49" s="481"/>
      <c r="B49" s="449"/>
      <c r="C49" s="449"/>
      <c r="D49" s="298"/>
      <c r="E49" s="418"/>
      <c r="F49" s="418"/>
      <c r="G49" s="497"/>
      <c r="H49" s="418"/>
      <c r="I49" s="299"/>
      <c r="J49" s="300"/>
      <c r="K49" s="299" t="str">
        <f>IFERROR(CONCATENATE(INDEX('8- Políticas de Administración '!$B$16:$F$53,MATCH('5- Identificación de Riesgos'!J49,'8- Políticas de Administración '!$C$16:$C$54,0),1)," - ",L49),"")</f>
        <v/>
      </c>
      <c r="L49" s="301" t="str">
        <f>IFERROR(VLOOKUP(INDEX('8- Políticas de Administración '!$B$16:$F$63,MATCH('5- Identificación de Riesgos'!J49,'8- Políticas de Administración '!$C$16:$C$64,0),1),'8- Políticas de Administración '!$B$16:$F$64,5,FALSE),"")</f>
        <v/>
      </c>
      <c r="M49" s="418"/>
      <c r="N49" s="421"/>
      <c r="O49" s="431"/>
    </row>
    <row r="50" spans="1:267" s="281" customFormat="1" ht="71.25" customHeight="1">
      <c r="A50" s="450">
        <v>5</v>
      </c>
      <c r="B50" s="442" t="s">
        <v>299</v>
      </c>
      <c r="C50" s="453" t="s">
        <v>300</v>
      </c>
      <c r="D50" s="280" t="s">
        <v>301</v>
      </c>
      <c r="E50" s="456">
        <v>90</v>
      </c>
      <c r="F50" s="456">
        <v>10</v>
      </c>
      <c r="G50" s="410">
        <f t="shared" ref="G50" si="3">F50/E50</f>
        <v>0.1111111111111111</v>
      </c>
      <c r="H50" s="413" t="str">
        <f>CONCATENATE(IF(G50&lt;='[4]8-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 - ",VLOOKUP(IF(G50&lt;='[4]8-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valida"))))),'[4]8- Políticas de Administración '!$B$6:$F$10,5,FALSE))</f>
        <v>Media - 3</v>
      </c>
      <c r="I50" s="175" t="s">
        <v>289</v>
      </c>
      <c r="J50" s="201" t="s">
        <v>309</v>
      </c>
      <c r="K50" s="175" t="str">
        <f>IFERROR(CONCATENATE(INDEX('8- Políticas de Administración '!$B$16:$F$53,MATCH('5- Identificación de Riesgos'!J50,'8- Políticas de Administración '!$C$16:$C$54,0),1)," - ",L50),"")</f>
        <v>Mayor - 4</v>
      </c>
      <c r="L50" s="202">
        <f>IFERROR(VLOOKUP(INDEX('8- Políticas de Administración '!$B$16:$F$63,MATCH('5- Identificación de Riesgos'!J50,'8- Políticas de Administración '!$C$16:$C$64,0),1),'8- Políticas de Administración '!$B$16:$F$64,5,FALSE),"")</f>
        <v>4</v>
      </c>
      <c r="M50" s="416" t="str">
        <f>IFERROR(CONCATENATE(INDEX('8- Políticas de Administración '!$B$16:$F$53,MATCH(ROUND(AVERAGE(L50:L59),0),'8- Políticas de Administración '!$F$16:$F$53,0),1)," - ",ROUND(AVERAGE(L50:L59),0)),"")</f>
        <v>Mayor - 4</v>
      </c>
      <c r="N50" s="419" t="str">
        <f>IFERROR(CONCATENATE(VLOOKUP((LEFT(H50,LEN(H50)-4)&amp;LEFT(M50,LEN(M50)-4)),'9- Matriz de Calor '!$D$18:$E$42,2,0)," - ",RIGHT(H50,1)*RIGHT(M50,1)),"")</f>
        <v>Alto - 12</v>
      </c>
      <c r="O50" s="422">
        <f>RIGHT(H50,1)*RIGHT(M50,1)</f>
        <v>12</v>
      </c>
      <c r="P50" s="218"/>
      <c r="Q50" s="423" t="s">
        <v>303</v>
      </c>
      <c r="R50" s="424"/>
      <c r="S50" s="424"/>
      <c r="T50" s="424"/>
      <c r="U50" s="424"/>
      <c r="V50" s="424"/>
      <c r="W50" s="424"/>
      <c r="X50" s="424"/>
      <c r="Y50" s="425"/>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1" customFormat="1" ht="42.75">
      <c r="A51" s="451"/>
      <c r="B51" s="443"/>
      <c r="C51" s="454"/>
      <c r="D51" s="282" t="s">
        <v>304</v>
      </c>
      <c r="E51" s="457"/>
      <c r="F51" s="457"/>
      <c r="G51" s="411"/>
      <c r="H51" s="414"/>
      <c r="I51" s="145"/>
      <c r="J51" s="283"/>
      <c r="K51" s="145" t="str">
        <f>IFERROR(CONCATENATE(INDEX('[4]8- Políticas de Administración '!$B$16:$F$53,MATCH('[4]5- Identificación de Riesgos'!J51,'[4]8- Políticas de Administración '!$C$16:$C$54,0),1)," - ",L51),"")</f>
        <v/>
      </c>
      <c r="L51" s="284" t="str">
        <f>IFERROR(VLOOKUP(INDEX('[4]8- Políticas de Administración '!$B$16:$F$63,MATCH('[4]5- Identificación de Riesgos'!J51,'[4]8- Políticas de Administración '!$C$16:$C$64,0),1),'[4]8- Políticas de Administración '!$B$16:$F$64,5,FALSE),"")</f>
        <v/>
      </c>
      <c r="M51" s="417"/>
      <c r="N51" s="420"/>
      <c r="O51" s="422"/>
      <c r="P51" s="218"/>
      <c r="Q51" s="426"/>
      <c r="R51" s="427"/>
      <c r="S51" s="427"/>
      <c r="T51" s="427"/>
      <c r="U51" s="427"/>
      <c r="V51" s="427"/>
      <c r="W51" s="427"/>
      <c r="X51" s="427"/>
      <c r="Y51" s="42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1" customFormat="1" ht="42.75">
      <c r="A52" s="451"/>
      <c r="B52" s="443"/>
      <c r="C52" s="454"/>
      <c r="D52" s="282" t="s">
        <v>305</v>
      </c>
      <c r="E52" s="457"/>
      <c r="F52" s="457"/>
      <c r="G52" s="411"/>
      <c r="H52" s="414"/>
      <c r="I52" s="145"/>
      <c r="J52" s="283"/>
      <c r="K52" s="145" t="str">
        <f>IFERROR(CONCATENATE(INDEX('[4]8- Políticas de Administración '!$B$16:$F$53,MATCH('[4]5- Identificación de Riesgos'!J52,'[4]8- Políticas de Administración '!$C$16:$C$54,0),1)," - ",L52),"")</f>
        <v/>
      </c>
      <c r="L52" s="284" t="str">
        <f>IFERROR(VLOOKUP(INDEX('[4]8- Políticas de Administración '!$B$16:$F$63,MATCH('[4]5- Identificación de Riesgos'!J52,'[4]8- Políticas de Administración '!$C$16:$C$64,0),1),'[4]8- Políticas de Administración '!$B$16:$F$64,5,FALSE),"")</f>
        <v/>
      </c>
      <c r="M52" s="417"/>
      <c r="N52" s="420"/>
      <c r="O52" s="422"/>
      <c r="P52" s="218"/>
      <c r="Q52" s="426"/>
      <c r="R52" s="427"/>
      <c r="S52" s="427"/>
      <c r="T52" s="427"/>
      <c r="U52" s="427"/>
      <c r="V52" s="427"/>
      <c r="W52" s="427"/>
      <c r="X52" s="427"/>
      <c r="Y52" s="42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1" customFormat="1" ht="15">
      <c r="A53" s="451"/>
      <c r="B53" s="443"/>
      <c r="C53" s="454"/>
      <c r="D53" s="282"/>
      <c r="E53" s="457"/>
      <c r="F53" s="457"/>
      <c r="G53" s="411"/>
      <c r="H53" s="414"/>
      <c r="I53" s="145"/>
      <c r="J53" s="283"/>
      <c r="K53" s="145" t="str">
        <f>IFERROR(CONCATENATE(INDEX('[4]8- Políticas de Administración '!$B$16:$F$53,MATCH('[4]5- Identificación de Riesgos'!J53,'[4]8- Políticas de Administración '!$C$16:$C$54,0),1)," - ",L53),"")</f>
        <v/>
      </c>
      <c r="L53" s="284" t="str">
        <f>IFERROR(VLOOKUP(INDEX('[4]8- Políticas de Administración '!$B$16:$F$63,MATCH('[4]5- Identificación de Riesgos'!J53,'[4]8- Políticas de Administración '!$C$16:$C$64,0),1),'[4]8- Políticas de Administración '!$B$16:$F$64,5,FALSE),"")</f>
        <v/>
      </c>
      <c r="M53" s="417"/>
      <c r="N53" s="420"/>
      <c r="O53" s="422"/>
      <c r="P53" s="218"/>
      <c r="Q53" s="426"/>
      <c r="R53" s="427"/>
      <c r="S53" s="427"/>
      <c r="T53" s="427"/>
      <c r="U53" s="427"/>
      <c r="V53" s="427"/>
      <c r="W53" s="427"/>
      <c r="X53" s="427"/>
      <c r="Y53" s="42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1" customFormat="1" ht="15">
      <c r="A54" s="451"/>
      <c r="B54" s="443"/>
      <c r="C54" s="454"/>
      <c r="D54" s="285"/>
      <c r="E54" s="457"/>
      <c r="F54" s="457"/>
      <c r="G54" s="411"/>
      <c r="H54" s="414"/>
      <c r="I54" s="145"/>
      <c r="J54" s="283"/>
      <c r="K54" s="145" t="str">
        <f>IFERROR(CONCATENATE(INDEX('[4]8- Políticas de Administración '!$B$16:$F$53,MATCH('[4]5- Identificación de Riesgos'!J54,'[4]8- Políticas de Administración '!$C$16:$C$54,0),1)," - ",L54),"")</f>
        <v/>
      </c>
      <c r="L54" s="284" t="str">
        <f>IFERROR(VLOOKUP(INDEX('[4]8- Políticas de Administración '!$B$16:$F$63,MATCH('[4]5- Identificación de Riesgos'!J54,'[4]8- Políticas de Administración '!$C$16:$C$64,0),1),'[4]8- Políticas de Administración '!$B$16:$F$64,5,FALSE),"")</f>
        <v/>
      </c>
      <c r="M54" s="417"/>
      <c r="N54" s="420"/>
      <c r="O54" s="422"/>
      <c r="P54" s="218"/>
      <c r="Q54" s="426"/>
      <c r="R54" s="427"/>
      <c r="S54" s="427"/>
      <c r="T54" s="427"/>
      <c r="U54" s="427"/>
      <c r="V54" s="427"/>
      <c r="W54" s="427"/>
      <c r="X54" s="427"/>
      <c r="Y54" s="42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1" customFormat="1" ht="15">
      <c r="A55" s="451"/>
      <c r="B55" s="443"/>
      <c r="C55" s="454"/>
      <c r="D55" s="151"/>
      <c r="E55" s="457"/>
      <c r="F55" s="457"/>
      <c r="G55" s="411"/>
      <c r="H55" s="414"/>
      <c r="I55" s="145"/>
      <c r="J55" s="283"/>
      <c r="K55" s="145" t="str">
        <f>IFERROR(CONCATENATE(INDEX('[4]8- Políticas de Administración '!$B$16:$F$53,MATCH('[4]5- Identificación de Riesgos'!J55,'[4]8- Políticas de Administración '!$C$16:$C$54,0),1)," - ",L55),"")</f>
        <v/>
      </c>
      <c r="L55" s="284" t="str">
        <f>IFERROR(VLOOKUP(INDEX('[4]8- Políticas de Administración '!$B$16:$F$63,MATCH('[4]5- Identificación de Riesgos'!J55,'[4]8- Políticas de Administración '!$C$16:$C$64,0),1),'[4]8- Políticas de Administración '!$B$16:$F$64,5,FALSE),"")</f>
        <v/>
      </c>
      <c r="M55" s="417"/>
      <c r="N55" s="420"/>
      <c r="O55" s="422"/>
      <c r="P55" s="218"/>
      <c r="Q55" s="426"/>
      <c r="R55" s="427"/>
      <c r="S55" s="427"/>
      <c r="T55" s="427"/>
      <c r="U55" s="427"/>
      <c r="V55" s="427"/>
      <c r="W55" s="427"/>
      <c r="X55" s="427"/>
      <c r="Y55" s="42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1" customFormat="1" ht="15">
      <c r="A56" s="451"/>
      <c r="B56" s="443"/>
      <c r="C56" s="454"/>
      <c r="D56" s="151"/>
      <c r="E56" s="457"/>
      <c r="F56" s="457"/>
      <c r="G56" s="411"/>
      <c r="H56" s="414"/>
      <c r="I56" s="145"/>
      <c r="J56" s="283"/>
      <c r="K56" s="145" t="str">
        <f>IFERROR(CONCATENATE(INDEX('[4]8- Políticas de Administración '!$B$16:$F$53,MATCH('[4]5- Identificación de Riesgos'!J56,'[4]8- Políticas de Administración '!$C$16:$C$54,0),1)," - ",L56),"")</f>
        <v/>
      </c>
      <c r="L56" s="284" t="str">
        <f>IFERROR(VLOOKUP(INDEX('[4]8- Políticas de Administración '!$B$16:$F$63,MATCH('[4]5- Identificación de Riesgos'!J56,'[4]8- Políticas de Administración '!$C$16:$C$64,0),1),'[4]8- Políticas de Administración '!$B$16:$F$64,5,FALSE),"")</f>
        <v/>
      </c>
      <c r="M56" s="417"/>
      <c r="N56" s="420"/>
      <c r="O56" s="422"/>
      <c r="P56" s="218"/>
      <c r="Q56" s="426"/>
      <c r="R56" s="427"/>
      <c r="S56" s="427"/>
      <c r="T56" s="427"/>
      <c r="U56" s="427"/>
      <c r="V56" s="427"/>
      <c r="W56" s="427"/>
      <c r="X56" s="427"/>
      <c r="Y56" s="42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1" customFormat="1" ht="15">
      <c r="A57" s="451"/>
      <c r="B57" s="443"/>
      <c r="C57" s="454"/>
      <c r="D57" s="151"/>
      <c r="E57" s="457"/>
      <c r="F57" s="457"/>
      <c r="G57" s="411"/>
      <c r="H57" s="414"/>
      <c r="I57" s="145"/>
      <c r="J57" s="283"/>
      <c r="K57" s="145" t="str">
        <f>IFERROR(CONCATENATE(INDEX('[4]8- Políticas de Administración '!$B$16:$F$53,MATCH('[4]5- Identificación de Riesgos'!J57,'[4]8- Políticas de Administración '!$C$16:$C$54,0),1)," - ",L57),"")</f>
        <v/>
      </c>
      <c r="L57" s="284" t="str">
        <f>IFERROR(VLOOKUP(INDEX('[4]8- Políticas de Administración '!$B$16:$F$63,MATCH('[4]5- Identificación de Riesgos'!J57,'[4]8- Políticas de Administración '!$C$16:$C$64,0),1),'[4]8- Políticas de Administración '!$B$16:$F$64,5,FALSE),"")</f>
        <v/>
      </c>
      <c r="M57" s="417"/>
      <c r="N57" s="420"/>
      <c r="O57" s="422"/>
      <c r="P57" s="218"/>
      <c r="Q57" s="426"/>
      <c r="R57" s="427"/>
      <c r="S57" s="427"/>
      <c r="T57" s="427"/>
      <c r="U57" s="427"/>
      <c r="V57" s="427"/>
      <c r="W57" s="427"/>
      <c r="X57" s="427"/>
      <c r="Y57" s="42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1" customFormat="1" ht="15">
      <c r="A58" s="451"/>
      <c r="B58" s="443"/>
      <c r="C58" s="454"/>
      <c r="D58" s="151"/>
      <c r="E58" s="457"/>
      <c r="F58" s="457"/>
      <c r="G58" s="411"/>
      <c r="H58" s="414"/>
      <c r="I58" s="145"/>
      <c r="J58" s="283"/>
      <c r="K58" s="145" t="str">
        <f>IFERROR(CONCATENATE(INDEX('[4]8- Políticas de Administración '!$B$16:$F$53,MATCH('[4]5- Identificación de Riesgos'!J58,'[4]8- Políticas de Administración '!$C$16:$C$54,0),1)," - ",L58),"")</f>
        <v/>
      </c>
      <c r="L58" s="284" t="str">
        <f>IFERROR(VLOOKUP(INDEX('[4]8- Políticas de Administración '!$B$16:$F$63,MATCH('[4]5- Identificación de Riesgos'!J58,'[4]8- Políticas de Administración '!$C$16:$C$64,0),1),'[4]8- Políticas de Administración '!$B$16:$F$64,5,FALSE),"")</f>
        <v/>
      </c>
      <c r="M58" s="417"/>
      <c r="N58" s="420"/>
      <c r="O58" s="422"/>
      <c r="P58" s="218"/>
      <c r="Q58" s="426"/>
      <c r="R58" s="427"/>
      <c r="S58" s="427"/>
      <c r="T58" s="427"/>
      <c r="U58" s="427"/>
      <c r="V58" s="427"/>
      <c r="W58" s="427"/>
      <c r="X58" s="427"/>
      <c r="Y58" s="42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1" customFormat="1" ht="15.75" thickBot="1">
      <c r="A59" s="452"/>
      <c r="B59" s="444"/>
      <c r="C59" s="455"/>
      <c r="D59" s="153"/>
      <c r="E59" s="458"/>
      <c r="F59" s="458"/>
      <c r="G59" s="412"/>
      <c r="H59" s="415"/>
      <c r="I59" s="146"/>
      <c r="J59" s="286"/>
      <c r="K59" s="146" t="str">
        <f>IFERROR(CONCATENATE(INDEX('[4]8- Políticas de Administración '!$B$16:$F$53,MATCH('[4]5- Identificación de Riesgos'!J59,'[4]8- Políticas de Administración '!$C$16:$C$54,0),1)," - ",L59),"")</f>
        <v/>
      </c>
      <c r="L59" s="287" t="str">
        <f>IFERROR(VLOOKUP(INDEX('[4]8- Políticas de Administración '!$B$16:$F$63,MATCH('[4]5- Identificación de Riesgos'!J59,'[4]8- Políticas de Administración '!$C$16:$C$64,0),1),'[4]8- Políticas de Administración '!$B$16:$F$64,5,FALSE),"")</f>
        <v/>
      </c>
      <c r="M59" s="418"/>
      <c r="N59" s="421"/>
      <c r="O59" s="422"/>
      <c r="P59" s="218"/>
      <c r="Q59" s="426"/>
      <c r="R59" s="427"/>
      <c r="S59" s="427"/>
      <c r="T59" s="427"/>
      <c r="U59" s="427"/>
      <c r="V59" s="427"/>
      <c r="W59" s="427"/>
      <c r="X59" s="427"/>
      <c r="Y59" s="42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5.5">
      <c r="A60" s="498">
        <v>6</v>
      </c>
      <c r="B60" s="442" t="s">
        <v>306</v>
      </c>
      <c r="C60" s="434" t="s">
        <v>307</v>
      </c>
      <c r="D60" s="221" t="s">
        <v>308</v>
      </c>
      <c r="E60" s="434">
        <v>90</v>
      </c>
      <c r="F60" s="434">
        <v>0</v>
      </c>
      <c r="G60" s="445">
        <f t="shared" ref="G60" si="4">F60/E60</f>
        <v>0</v>
      </c>
      <c r="H60" s="43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289</v>
      </c>
      <c r="J60" s="199" t="s">
        <v>309</v>
      </c>
      <c r="K60" s="173" t="str">
        <f>IFERROR(CONCATENATE(INDEX('8- Políticas de Administración '!$B$16:$F$53,MATCH('5- Identificación de Riesgos'!J60,'8- Políticas de Administración '!$C$16:$C$54,0),1)," - ",L60),"")</f>
        <v>Mayor - 4</v>
      </c>
      <c r="L60" s="200">
        <f>IFERROR(VLOOKUP(INDEX('8- Políticas de Administración '!$B$16:$F$63,MATCH('5- Identificación de Riesgos'!J60,'8- Políticas de Administración '!$C$16:$C$64,0),1),'8- Políticas de Administración '!$B$16:$F$64,5,FALSE),"")</f>
        <v>4</v>
      </c>
      <c r="M60" s="434" t="str">
        <f>IFERROR(CONCATENATE(INDEX('8- Políticas de Administración '!$B$16:$F$53,MATCH(ROUND(AVERAGE(L60:L69),0),'8- Políticas de Administración '!$F$16:$F$53,0),1)," - ",ROUND(AVERAGE(L60:L69),0)),"")</f>
        <v>Mayor - 4</v>
      </c>
      <c r="N60" s="432" t="str">
        <f>IFERROR(CONCATENATE(VLOOKUP((LEFT(H60,LEN(H60)-4)&amp;LEFT(M60,LEN(M60)-4)),'9- Matriz de Calor '!$D$18:$E$42,2,0)," - ",RIGHT(H60,1)*RIGHT(M60,1)),"")</f>
        <v>Alto  - 4</v>
      </c>
      <c r="O60" s="502">
        <f>RIGHT(H60,1)*RIGHT(M60,1)</f>
        <v>4</v>
      </c>
    </row>
    <row r="61" spans="1:267" ht="25.5">
      <c r="A61" s="499"/>
      <c r="B61" s="443"/>
      <c r="C61" s="417"/>
      <c r="D61" s="221" t="s">
        <v>310</v>
      </c>
      <c r="E61" s="417"/>
      <c r="F61" s="417"/>
      <c r="G61" s="446"/>
      <c r="H61" s="417"/>
      <c r="I61" s="175" t="s">
        <v>291</v>
      </c>
      <c r="J61" s="201" t="s">
        <v>397</v>
      </c>
      <c r="K61" s="175" t="str">
        <f>IFERROR(CONCATENATE(INDEX('8- Políticas de Administración '!$B$16:$F$53,MATCH('5- Identificación de Riesgos'!J61,'8- Políticas de Administración '!$C$16:$C$54,0),1)," - ",L61),"")</f>
        <v>Mayor - 4</v>
      </c>
      <c r="L61" s="202">
        <f>IFERROR(VLOOKUP(INDEX('8- Políticas de Administración '!$B$16:$F$63,MATCH('5- Identificación de Riesgos'!J61,'8- Políticas de Administración '!$C$16:$C$64,0),1),'8- Políticas de Administración '!$B$16:$F$64,5,FALSE),"")</f>
        <v>4</v>
      </c>
      <c r="M61" s="417"/>
      <c r="N61" s="420"/>
      <c r="O61" s="437"/>
    </row>
    <row r="62" spans="1:267" ht="25.5">
      <c r="A62" s="499"/>
      <c r="B62" s="443"/>
      <c r="C62" s="417"/>
      <c r="D62" s="221" t="s">
        <v>312</v>
      </c>
      <c r="E62" s="417"/>
      <c r="F62" s="417"/>
      <c r="G62" s="446"/>
      <c r="H62" s="417"/>
      <c r="I62" s="175"/>
      <c r="J62" s="201"/>
      <c r="K62" s="175"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17"/>
      <c r="N62" s="420"/>
      <c r="O62" s="437"/>
    </row>
    <row r="63" spans="1:267">
      <c r="A63" s="499"/>
      <c r="B63" s="443"/>
      <c r="C63" s="417"/>
      <c r="D63" s="174"/>
      <c r="E63" s="417"/>
      <c r="F63" s="417"/>
      <c r="G63" s="446"/>
      <c r="H63" s="417"/>
      <c r="I63" s="175"/>
      <c r="J63" s="201"/>
      <c r="K63" s="175"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17"/>
      <c r="N63" s="420"/>
      <c r="O63" s="437"/>
    </row>
    <row r="64" spans="1:267" ht="15">
      <c r="A64" s="499"/>
      <c r="B64" s="443"/>
      <c r="C64" s="417"/>
      <c r="D64" s="174"/>
      <c r="E64" s="417"/>
      <c r="F64" s="417"/>
      <c r="G64" s="446"/>
      <c r="H64" s="417"/>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17"/>
      <c r="N64" s="420"/>
      <c r="O64" s="437"/>
      <c r="R64" s="17"/>
      <c r="S64" s="17"/>
      <c r="T64" s="17"/>
      <c r="U64" s="17"/>
      <c r="V64" s="17"/>
      <c r="W64" s="17"/>
      <c r="X64" s="17"/>
      <c r="Y64" s="17"/>
      <c r="Z64" s="17"/>
      <c r="AA64" s="17"/>
    </row>
    <row r="65" spans="1:27" ht="15.75" thickBot="1">
      <c r="A65" s="499"/>
      <c r="B65" s="443"/>
      <c r="C65" s="417"/>
      <c r="D65" s="208"/>
      <c r="E65" s="417"/>
      <c r="F65" s="417"/>
      <c r="G65" s="446"/>
      <c r="H65" s="417"/>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17"/>
      <c r="N65" s="420"/>
      <c r="O65" s="437"/>
      <c r="R65" s="17"/>
      <c r="S65" s="17"/>
      <c r="T65" s="17"/>
      <c r="U65" s="17"/>
      <c r="V65" s="17"/>
      <c r="W65" s="17"/>
      <c r="X65" s="17"/>
      <c r="Y65" s="17"/>
      <c r="Z65" s="17"/>
      <c r="AA65" s="17"/>
    </row>
    <row r="66" spans="1:27" ht="15">
      <c r="A66" s="499"/>
      <c r="B66" s="443"/>
      <c r="C66" s="417"/>
      <c r="D66" s="204"/>
      <c r="E66" s="417"/>
      <c r="F66" s="417"/>
      <c r="G66" s="446"/>
      <c r="H66" s="417"/>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17"/>
      <c r="N66" s="420"/>
      <c r="O66" s="437"/>
      <c r="R66" s="423" t="s">
        <v>303</v>
      </c>
      <c r="S66" s="424"/>
      <c r="T66" s="424"/>
      <c r="U66" s="424"/>
      <c r="V66" s="424"/>
      <c r="W66" s="424"/>
      <c r="X66" s="424"/>
      <c r="Y66" s="424"/>
      <c r="Z66" s="425"/>
      <c r="AA66" s="218"/>
    </row>
    <row r="67" spans="1:27" ht="15">
      <c r="A67" s="499"/>
      <c r="B67" s="443"/>
      <c r="C67" s="417"/>
      <c r="D67" s="204"/>
      <c r="E67" s="417"/>
      <c r="F67" s="417"/>
      <c r="G67" s="446"/>
      <c r="H67" s="417"/>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17"/>
      <c r="N67" s="420"/>
      <c r="O67" s="437"/>
      <c r="R67" s="426"/>
      <c r="S67" s="427"/>
      <c r="T67" s="427"/>
      <c r="U67" s="427"/>
      <c r="V67" s="427"/>
      <c r="W67" s="427"/>
      <c r="X67" s="427"/>
      <c r="Y67" s="427"/>
      <c r="Z67" s="428"/>
      <c r="AA67" s="218"/>
    </row>
    <row r="68" spans="1:27" ht="15">
      <c r="A68" s="499"/>
      <c r="B68" s="443"/>
      <c r="C68" s="417"/>
      <c r="D68" s="204"/>
      <c r="E68" s="417"/>
      <c r="F68" s="417"/>
      <c r="G68" s="446"/>
      <c r="H68" s="417"/>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17"/>
      <c r="N68" s="420"/>
      <c r="O68" s="437"/>
      <c r="R68" s="426"/>
      <c r="S68" s="427"/>
      <c r="T68" s="427"/>
      <c r="U68" s="427"/>
      <c r="V68" s="427"/>
      <c r="W68" s="427"/>
      <c r="X68" s="427"/>
      <c r="Y68" s="427"/>
      <c r="Z68" s="428"/>
      <c r="AA68" s="218"/>
    </row>
    <row r="69" spans="1:27" ht="15.75" thickBot="1">
      <c r="A69" s="500"/>
      <c r="B69" s="444"/>
      <c r="C69" s="435"/>
      <c r="D69" s="205"/>
      <c r="E69" s="435"/>
      <c r="F69" s="435"/>
      <c r="G69" s="447"/>
      <c r="H69" s="435"/>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35"/>
      <c r="N69" s="433"/>
      <c r="O69" s="503"/>
      <c r="R69" s="426"/>
      <c r="S69" s="427"/>
      <c r="T69" s="427"/>
      <c r="U69" s="427"/>
      <c r="V69" s="427"/>
      <c r="W69" s="427"/>
      <c r="X69" s="427"/>
      <c r="Y69" s="427"/>
      <c r="Z69" s="428"/>
      <c r="AA69" s="218"/>
    </row>
    <row r="70" spans="1:27" ht="25.5">
      <c r="A70" s="498">
        <v>7</v>
      </c>
      <c r="B70" s="442" t="s">
        <v>313</v>
      </c>
      <c r="C70" s="434" t="s">
        <v>314</v>
      </c>
      <c r="D70" s="219" t="s">
        <v>308</v>
      </c>
      <c r="E70" s="434">
        <v>90</v>
      </c>
      <c r="F70" s="434">
        <v>0</v>
      </c>
      <c r="G70" s="445">
        <f t="shared" ref="G70:G80" si="5">F70/E70</f>
        <v>0</v>
      </c>
      <c r="H70" s="43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289</v>
      </c>
      <c r="J70" s="199" t="s">
        <v>309</v>
      </c>
      <c r="K70" s="173" t="str">
        <f>IFERROR(CONCATENATE(INDEX('8- Políticas de Administración '!$B$16:$F$53,MATCH('5- Identificación de Riesgos'!J70,'8- Políticas de Administración '!$C$16:$C$54,0),1)," - ",L70),"")</f>
        <v>Mayor - 4</v>
      </c>
      <c r="L70" s="200">
        <f>IFERROR(VLOOKUP(INDEX('8- Políticas de Administración '!$B$16:$F$63,MATCH('5- Identificación de Riesgos'!J70,'8- Políticas de Administración '!$C$16:$C$64,0),1),'8- Políticas de Administración '!$B$16:$F$64,5,FALSE),"")</f>
        <v>4</v>
      </c>
      <c r="M70" s="434" t="str">
        <f>IFERROR(CONCATENATE(INDEX('8- Políticas de Administración '!$B$16:$F$53,MATCH(ROUND(AVERAGE(L70:L79),0),'8- Políticas de Administración '!$F$16:$F$53,0),1)," - ",ROUND(AVERAGE(L70:L79),0)),"")</f>
        <v>Mayor - 4</v>
      </c>
      <c r="N70" s="432" t="str">
        <f>IFERROR(CONCATENATE(VLOOKUP((LEFT(H70,LEN(H70)-4)&amp;LEFT(M70,LEN(M70)-4)),'9- Matriz de Calor '!$D$18:$E$42,2,0)," - ",RIGHT(H70,1)*RIGHT(M70,1)),"")</f>
        <v>Alto  - 4</v>
      </c>
      <c r="O70" s="216"/>
      <c r="R70" s="426"/>
      <c r="S70" s="427"/>
      <c r="T70" s="427"/>
      <c r="U70" s="427"/>
      <c r="V70" s="427"/>
      <c r="W70" s="427"/>
      <c r="X70" s="427"/>
      <c r="Y70" s="427"/>
      <c r="Z70" s="428"/>
      <c r="AA70" s="218"/>
    </row>
    <row r="71" spans="1:27" ht="25.5">
      <c r="A71" s="499"/>
      <c r="B71" s="443"/>
      <c r="C71" s="417"/>
      <c r="D71" s="219" t="s">
        <v>310</v>
      </c>
      <c r="E71" s="417"/>
      <c r="F71" s="417"/>
      <c r="G71" s="446"/>
      <c r="H71" s="417"/>
      <c r="I71" s="175" t="s">
        <v>291</v>
      </c>
      <c r="J71" s="201" t="s">
        <v>397</v>
      </c>
      <c r="K71" s="175" t="str">
        <f>IFERROR(CONCATENATE(INDEX('8- Políticas de Administración '!$B$16:$F$53,MATCH('5- Identificación de Riesgos'!J71,'8- Políticas de Administración '!$C$16:$C$54,0),1)," - ",L71),"")</f>
        <v>Mayor - 4</v>
      </c>
      <c r="L71" s="202">
        <f>IFERROR(VLOOKUP(INDEX('8- Políticas de Administración '!$B$16:$F$63,MATCH('5- Identificación de Riesgos'!J71,'8- Políticas de Administración '!$C$16:$C$64,0),1),'8- Políticas de Administración '!$B$16:$F$64,5,FALSE),"")</f>
        <v>4</v>
      </c>
      <c r="M71" s="417"/>
      <c r="N71" s="420"/>
      <c r="O71" s="216"/>
      <c r="R71" s="426"/>
      <c r="S71" s="427"/>
      <c r="T71" s="427"/>
      <c r="U71" s="427"/>
      <c r="V71" s="427"/>
      <c r="W71" s="427"/>
      <c r="X71" s="427"/>
      <c r="Y71" s="427"/>
      <c r="Z71" s="428"/>
      <c r="AA71" s="218"/>
    </row>
    <row r="72" spans="1:27" ht="25.5">
      <c r="A72" s="499"/>
      <c r="B72" s="443"/>
      <c r="C72" s="417"/>
      <c r="D72" s="220" t="s">
        <v>315</v>
      </c>
      <c r="E72" s="417"/>
      <c r="F72" s="417"/>
      <c r="G72" s="446"/>
      <c r="H72" s="417"/>
      <c r="I72" s="175"/>
      <c r="J72" s="201"/>
      <c r="K72" s="175" t="str">
        <f>IFERROR(CONCATENATE(INDEX('8- Políticas de Administración '!$B$16:$F$53,MATCH('5- Identificación de Riesgos'!J72,'8- Políticas de Administración '!$C$16:$C$54,0),1)," - ",L72),"")</f>
        <v/>
      </c>
      <c r="L72" s="202" t="str">
        <f>IFERROR(VLOOKUP(INDEX('8- Políticas de Administración '!$B$16:$F$63,MATCH('5- Identificación de Riesgos'!J72,'8- Políticas de Administración '!$C$16:$C$64,0),1),'8- Políticas de Administración '!$B$16:$F$64,5,FALSE),"")</f>
        <v/>
      </c>
      <c r="M72" s="417"/>
      <c r="N72" s="420"/>
      <c r="O72" s="216"/>
      <c r="R72" s="426"/>
      <c r="S72" s="427"/>
      <c r="T72" s="427"/>
      <c r="U72" s="427"/>
      <c r="V72" s="427"/>
      <c r="W72" s="427"/>
      <c r="X72" s="427"/>
      <c r="Y72" s="427"/>
      <c r="Z72" s="428"/>
      <c r="AA72" s="218"/>
    </row>
    <row r="73" spans="1:27" ht="15">
      <c r="A73" s="499"/>
      <c r="B73" s="443"/>
      <c r="C73" s="417"/>
      <c r="D73" s="174"/>
      <c r="E73" s="417"/>
      <c r="F73" s="417"/>
      <c r="G73" s="446"/>
      <c r="H73" s="417"/>
      <c r="I73" s="175"/>
      <c r="J73" s="201"/>
      <c r="K73" s="175" t="str">
        <f>IFERROR(CONCATENATE(INDEX('8- Políticas de Administración '!$B$16:$F$53,MATCH('5- Identificación de Riesgos'!J73,'8- Políticas de Administración '!$C$16:$C$54,0),1)," - ",L73),"")</f>
        <v/>
      </c>
      <c r="L73" s="202" t="str">
        <f>IFERROR(VLOOKUP(INDEX('8- Políticas de Administración '!$B$16:$F$63,MATCH('5- Identificación de Riesgos'!J73,'8- Políticas de Administración '!$C$16:$C$64,0),1),'8- Políticas de Administración '!$B$16:$F$64,5,FALSE),"")</f>
        <v/>
      </c>
      <c r="M73" s="417"/>
      <c r="N73" s="420"/>
      <c r="O73" s="216"/>
      <c r="R73" s="426"/>
      <c r="S73" s="427"/>
      <c r="T73" s="427"/>
      <c r="U73" s="427"/>
      <c r="V73" s="427"/>
      <c r="W73" s="427"/>
      <c r="X73" s="427"/>
      <c r="Y73" s="427"/>
      <c r="Z73" s="428"/>
      <c r="AA73" s="218"/>
    </row>
    <row r="74" spans="1:27" ht="15">
      <c r="A74" s="499"/>
      <c r="B74" s="443"/>
      <c r="C74" s="417"/>
      <c r="D74" s="174"/>
      <c r="E74" s="417"/>
      <c r="F74" s="417"/>
      <c r="G74" s="446"/>
      <c r="H74" s="417"/>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17"/>
      <c r="N74" s="420"/>
      <c r="O74" s="216"/>
      <c r="R74" s="426"/>
      <c r="S74" s="427"/>
      <c r="T74" s="427"/>
      <c r="U74" s="427"/>
      <c r="V74" s="427"/>
      <c r="W74" s="427"/>
      <c r="X74" s="427"/>
      <c r="Y74" s="427"/>
      <c r="Z74" s="428"/>
      <c r="AA74" s="218"/>
    </row>
    <row r="75" spans="1:27" ht="15">
      <c r="A75" s="499"/>
      <c r="B75" s="443"/>
      <c r="C75" s="417"/>
      <c r="D75" s="208"/>
      <c r="E75" s="417"/>
      <c r="F75" s="417"/>
      <c r="G75" s="446"/>
      <c r="H75" s="417"/>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17"/>
      <c r="N75" s="420"/>
      <c r="O75" s="216"/>
      <c r="R75" s="426"/>
      <c r="S75" s="427"/>
      <c r="T75" s="427"/>
      <c r="U75" s="427"/>
      <c r="V75" s="427"/>
      <c r="W75" s="427"/>
      <c r="X75" s="427"/>
      <c r="Y75" s="427"/>
      <c r="Z75" s="428"/>
      <c r="AA75" s="218"/>
    </row>
    <row r="76" spans="1:27" ht="15">
      <c r="A76" s="499"/>
      <c r="B76" s="443"/>
      <c r="C76" s="417"/>
      <c r="D76" s="204"/>
      <c r="E76" s="417"/>
      <c r="F76" s="417"/>
      <c r="G76" s="446"/>
      <c r="H76" s="417"/>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17"/>
      <c r="N76" s="420"/>
      <c r="O76" s="216"/>
      <c r="R76" s="426"/>
      <c r="S76" s="427"/>
      <c r="T76" s="427"/>
      <c r="U76" s="427"/>
      <c r="V76" s="427"/>
      <c r="W76" s="427"/>
      <c r="X76" s="427"/>
      <c r="Y76" s="427"/>
      <c r="Z76" s="428"/>
      <c r="AA76" s="218"/>
    </row>
    <row r="77" spans="1:27" ht="15">
      <c r="A77" s="499"/>
      <c r="B77" s="443"/>
      <c r="C77" s="417"/>
      <c r="D77" s="204"/>
      <c r="E77" s="417"/>
      <c r="F77" s="417"/>
      <c r="G77" s="446"/>
      <c r="H77" s="417"/>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17"/>
      <c r="N77" s="420"/>
      <c r="O77" s="216"/>
      <c r="R77" s="426"/>
      <c r="S77" s="427"/>
      <c r="T77" s="427"/>
      <c r="U77" s="427"/>
      <c r="V77" s="427"/>
      <c r="W77" s="427"/>
      <c r="X77" s="427"/>
      <c r="Y77" s="427"/>
      <c r="Z77" s="428"/>
      <c r="AA77" s="218"/>
    </row>
    <row r="78" spans="1:27" ht="15">
      <c r="A78" s="499"/>
      <c r="B78" s="443"/>
      <c r="C78" s="417"/>
      <c r="D78" s="204"/>
      <c r="E78" s="417"/>
      <c r="F78" s="417"/>
      <c r="G78" s="446"/>
      <c r="H78" s="417"/>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17"/>
      <c r="N78" s="420"/>
      <c r="O78" s="216"/>
      <c r="R78" s="426"/>
      <c r="S78" s="427"/>
      <c r="T78" s="427"/>
      <c r="U78" s="427"/>
      <c r="V78" s="427"/>
      <c r="W78" s="427"/>
      <c r="X78" s="427"/>
      <c r="Y78" s="427"/>
      <c r="Z78" s="428"/>
      <c r="AA78" s="218"/>
    </row>
    <row r="79" spans="1:27" ht="15.75" thickBot="1">
      <c r="A79" s="500"/>
      <c r="B79" s="444"/>
      <c r="C79" s="435"/>
      <c r="D79" s="205"/>
      <c r="E79" s="435"/>
      <c r="F79" s="435"/>
      <c r="G79" s="447"/>
      <c r="H79" s="435"/>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35"/>
      <c r="N79" s="433"/>
      <c r="O79" s="216"/>
      <c r="R79" s="426"/>
      <c r="S79" s="427"/>
      <c r="T79" s="427"/>
      <c r="U79" s="427"/>
      <c r="V79" s="427"/>
      <c r="W79" s="427"/>
      <c r="X79" s="427"/>
      <c r="Y79" s="427"/>
      <c r="Z79" s="428"/>
      <c r="AA79" s="218"/>
    </row>
    <row r="80" spans="1:27" ht="25.5">
      <c r="A80" s="498">
        <v>8</v>
      </c>
      <c r="B80" s="442" t="s">
        <v>316</v>
      </c>
      <c r="C80" s="434" t="s">
        <v>317</v>
      </c>
      <c r="D80" s="219" t="s">
        <v>308</v>
      </c>
      <c r="E80" s="434">
        <v>90</v>
      </c>
      <c r="F80" s="434">
        <v>0</v>
      </c>
      <c r="G80" s="445">
        <f t="shared" si="5"/>
        <v>0</v>
      </c>
      <c r="H80" s="43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289</v>
      </c>
      <c r="J80" s="199" t="s">
        <v>309</v>
      </c>
      <c r="K80" s="173" t="str">
        <f>IFERROR(CONCATENATE(INDEX('8- Políticas de Administración '!$B$16:$F$53,MATCH('5- Identificación de Riesgos'!J80,'8- Políticas de Administración '!$C$16:$C$54,0),1)," - ",L80),"")</f>
        <v>Mayor - 4</v>
      </c>
      <c r="L80" s="200">
        <f>IFERROR(VLOOKUP(INDEX('8- Políticas de Administración '!$B$16:$F$63,MATCH('5- Identificación de Riesgos'!J80,'8- Políticas de Administración '!$C$16:$C$64,0),1),'8- Políticas de Administración '!$B$16:$F$64,5,FALSE),"")</f>
        <v>4</v>
      </c>
      <c r="M80" s="434" t="str">
        <f>IFERROR(CONCATENATE(INDEX('8- Políticas de Administración '!$B$16:$F$53,MATCH(ROUND(AVERAGE(L80:L89),0),'8- Políticas de Administración '!$F$16:$F$53,0),1)," - ",ROUND(AVERAGE(L80:L89),0)),"")</f>
        <v>Mayor - 4</v>
      </c>
      <c r="N80" s="432" t="str">
        <f>IFERROR(CONCATENATE(VLOOKUP((LEFT(H80,LEN(H80)-4)&amp;LEFT(M80,LEN(M80)-4)),'9- Matriz de Calor '!$D$18:$E$42,2,0)," - ",RIGHT(H80,1)*RIGHT(M80,1)),"")</f>
        <v>Alto  - 4</v>
      </c>
      <c r="O80" s="216"/>
      <c r="R80" s="426"/>
      <c r="S80" s="427"/>
      <c r="T80" s="427"/>
      <c r="U80" s="427"/>
      <c r="V80" s="427"/>
      <c r="W80" s="427"/>
      <c r="X80" s="427"/>
      <c r="Y80" s="427"/>
      <c r="Z80" s="428"/>
      <c r="AA80" s="218"/>
    </row>
    <row r="81" spans="1:257" ht="25.5">
      <c r="A81" s="499"/>
      <c r="B81" s="443"/>
      <c r="C81" s="417"/>
      <c r="D81" s="219" t="s">
        <v>310</v>
      </c>
      <c r="E81" s="417"/>
      <c r="F81" s="417"/>
      <c r="G81" s="446"/>
      <c r="H81" s="417"/>
      <c r="I81" s="175" t="s">
        <v>291</v>
      </c>
      <c r="J81" s="201" t="s">
        <v>292</v>
      </c>
      <c r="K81" s="175" t="str">
        <f>IFERROR(CONCATENATE(INDEX('8- Políticas de Administración '!$B$16:$F$53,MATCH('5- Identificación de Riesgos'!J81,'8- Políticas de Administración '!$C$16:$C$54,0),1)," - ",L81),"")</f>
        <v>Moderado - 3</v>
      </c>
      <c r="L81" s="202">
        <f>IFERROR(VLOOKUP(INDEX('8- Políticas de Administración '!$B$16:$F$63,MATCH('5- Identificación de Riesgos'!J81,'8- Políticas de Administración '!$C$16:$C$64,0),1),'8- Políticas de Administración '!$B$16:$F$64,5,FALSE),"")</f>
        <v>3</v>
      </c>
      <c r="M81" s="417"/>
      <c r="N81" s="420"/>
      <c r="O81" s="216"/>
      <c r="R81" s="426"/>
      <c r="S81" s="427"/>
      <c r="T81" s="427"/>
      <c r="U81" s="427"/>
      <c r="V81" s="427"/>
      <c r="W81" s="427"/>
      <c r="X81" s="427"/>
      <c r="Y81" s="427"/>
      <c r="Z81" s="428"/>
      <c r="AA81" s="218"/>
    </row>
    <row r="82" spans="1:257" ht="25.5">
      <c r="A82" s="499"/>
      <c r="B82" s="443"/>
      <c r="C82" s="417"/>
      <c r="D82" s="220" t="s">
        <v>318</v>
      </c>
      <c r="E82" s="417"/>
      <c r="F82" s="417"/>
      <c r="G82" s="446"/>
      <c r="H82" s="417"/>
      <c r="I82" s="175"/>
      <c r="J82" s="201"/>
      <c r="K82" s="175" t="str">
        <f>IFERROR(CONCATENATE(INDEX('8- Políticas de Administración '!$B$16:$F$53,MATCH('5- Identificación de Riesgos'!J82,'8- Políticas de Administración '!$C$16:$C$54,0),1)," - ",L82),"")</f>
        <v/>
      </c>
      <c r="L82" s="202" t="str">
        <f>IFERROR(VLOOKUP(INDEX('8- Políticas de Administración '!$B$16:$F$63,MATCH('5- Identificación de Riesgos'!J82,'8- Políticas de Administración '!$C$16:$C$64,0),1),'8- Políticas de Administración '!$B$16:$F$64,5,FALSE),"")</f>
        <v/>
      </c>
      <c r="M82" s="417"/>
      <c r="N82" s="420"/>
      <c r="O82" s="216"/>
      <c r="R82" s="426"/>
      <c r="S82" s="427"/>
      <c r="T82" s="427"/>
      <c r="U82" s="427"/>
      <c r="V82" s="427"/>
      <c r="W82" s="427"/>
      <c r="X82" s="427"/>
      <c r="Y82" s="427"/>
      <c r="Z82" s="428"/>
      <c r="AA82" s="218"/>
    </row>
    <row r="83" spans="1:257" ht="15">
      <c r="A83" s="499"/>
      <c r="B83" s="443"/>
      <c r="C83" s="417"/>
      <c r="D83" s="174"/>
      <c r="E83" s="417"/>
      <c r="F83" s="417"/>
      <c r="G83" s="446"/>
      <c r="H83" s="417"/>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17"/>
      <c r="N83" s="420"/>
      <c r="O83" s="216"/>
      <c r="R83" s="426"/>
      <c r="S83" s="427"/>
      <c r="T83" s="427"/>
      <c r="U83" s="427"/>
      <c r="V83" s="427"/>
      <c r="W83" s="427"/>
      <c r="X83" s="427"/>
      <c r="Y83" s="427"/>
      <c r="Z83" s="428"/>
      <c r="AA83" s="218"/>
    </row>
    <row r="84" spans="1:257" ht="15">
      <c r="A84" s="499"/>
      <c r="B84" s="443"/>
      <c r="C84" s="417"/>
      <c r="D84" s="174"/>
      <c r="E84" s="417"/>
      <c r="F84" s="417"/>
      <c r="G84" s="446"/>
      <c r="H84" s="417"/>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17"/>
      <c r="N84" s="420"/>
      <c r="O84" s="216"/>
      <c r="R84" s="426"/>
      <c r="S84" s="427"/>
      <c r="T84" s="427"/>
      <c r="U84" s="427"/>
      <c r="V84" s="427"/>
      <c r="W84" s="427"/>
      <c r="X84" s="427"/>
      <c r="Y84" s="427"/>
      <c r="Z84" s="428"/>
      <c r="AA84" s="218"/>
    </row>
    <row r="85" spans="1:257" ht="15">
      <c r="A85" s="499"/>
      <c r="B85" s="443"/>
      <c r="C85" s="417"/>
      <c r="D85" s="208"/>
      <c r="E85" s="417"/>
      <c r="F85" s="417"/>
      <c r="G85" s="446"/>
      <c r="H85" s="417"/>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17"/>
      <c r="N85" s="420"/>
      <c r="O85" s="216"/>
      <c r="R85" s="426"/>
      <c r="S85" s="427"/>
      <c r="T85" s="427"/>
      <c r="U85" s="427"/>
      <c r="V85" s="427"/>
      <c r="W85" s="427"/>
      <c r="X85" s="427"/>
      <c r="Y85" s="427"/>
      <c r="Z85" s="428"/>
      <c r="AA85" s="218"/>
    </row>
    <row r="86" spans="1:257" ht="15">
      <c r="A86" s="499"/>
      <c r="B86" s="443"/>
      <c r="C86" s="417"/>
      <c r="D86" s="204"/>
      <c r="E86" s="417"/>
      <c r="F86" s="417"/>
      <c r="G86" s="446"/>
      <c r="H86" s="417"/>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17"/>
      <c r="N86" s="420"/>
      <c r="O86" s="216"/>
      <c r="R86" s="426"/>
      <c r="S86" s="427"/>
      <c r="T86" s="427"/>
      <c r="U86" s="427"/>
      <c r="V86" s="427"/>
      <c r="W86" s="427"/>
      <c r="X86" s="427"/>
      <c r="Y86" s="427"/>
      <c r="Z86" s="428"/>
      <c r="AA86" s="218"/>
    </row>
    <row r="87" spans="1:257" ht="15">
      <c r="A87" s="499"/>
      <c r="B87" s="443"/>
      <c r="C87" s="417"/>
      <c r="D87" s="204"/>
      <c r="E87" s="417"/>
      <c r="F87" s="417"/>
      <c r="G87" s="446"/>
      <c r="H87" s="417"/>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17"/>
      <c r="N87" s="420"/>
      <c r="O87" s="216"/>
      <c r="R87" s="426"/>
      <c r="S87" s="427"/>
      <c r="T87" s="427"/>
      <c r="U87" s="427"/>
      <c r="V87" s="427"/>
      <c r="W87" s="427"/>
      <c r="X87" s="427"/>
      <c r="Y87" s="427"/>
      <c r="Z87" s="428"/>
      <c r="AA87" s="218"/>
    </row>
    <row r="88" spans="1:257" ht="15">
      <c r="A88" s="499"/>
      <c r="B88" s="443"/>
      <c r="C88" s="417"/>
      <c r="D88" s="204"/>
      <c r="E88" s="417"/>
      <c r="F88" s="417"/>
      <c r="G88" s="446"/>
      <c r="H88" s="417"/>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17"/>
      <c r="N88" s="420"/>
      <c r="O88" s="216"/>
      <c r="R88" s="426"/>
      <c r="S88" s="427"/>
      <c r="T88" s="427"/>
      <c r="U88" s="427"/>
      <c r="V88" s="427"/>
      <c r="W88" s="427"/>
      <c r="X88" s="427"/>
      <c r="Y88" s="427"/>
      <c r="Z88" s="428"/>
      <c r="AA88" s="218"/>
    </row>
    <row r="89" spans="1:257" ht="15.75" thickBot="1">
      <c r="A89" s="500"/>
      <c r="B89" s="444"/>
      <c r="C89" s="435"/>
      <c r="D89" s="205"/>
      <c r="E89" s="435"/>
      <c r="F89" s="435"/>
      <c r="G89" s="447"/>
      <c r="H89" s="435"/>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35"/>
      <c r="N89" s="433"/>
      <c r="O89" s="216"/>
      <c r="R89" s="426"/>
      <c r="S89" s="427"/>
      <c r="T89" s="427"/>
      <c r="U89" s="427"/>
      <c r="V89" s="427"/>
      <c r="W89" s="427"/>
      <c r="X89" s="427"/>
      <c r="Y89" s="427"/>
      <c r="Z89" s="428"/>
      <c r="AA89" s="218"/>
    </row>
    <row r="90" spans="1:257" s="213" customFormat="1" ht="25.5">
      <c r="A90" s="498">
        <v>9</v>
      </c>
      <c r="B90" s="442" t="s">
        <v>319</v>
      </c>
      <c r="C90" s="453" t="s">
        <v>320</v>
      </c>
      <c r="D90" s="219" t="s">
        <v>308</v>
      </c>
      <c r="E90" s="434">
        <v>90</v>
      </c>
      <c r="F90" s="434">
        <v>0</v>
      </c>
      <c r="G90" s="482">
        <f t="shared" ref="G90" si="6">F90/E90</f>
        <v>0</v>
      </c>
      <c r="H90" s="43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289</v>
      </c>
      <c r="J90" s="199" t="s">
        <v>309</v>
      </c>
      <c r="K90" s="173" t="str">
        <f>IFERROR(CONCATENATE(INDEX('8- Políticas de Administración '!$B$16:$F$53,MATCH('5- Identificación de Riesgos'!J90,'8- Políticas de Administración '!$C$16:$C$54,0),1)," - ",L90),"")</f>
        <v>Mayor - 4</v>
      </c>
      <c r="L90" s="200">
        <f>IFERROR(VLOOKUP(INDEX('8- Políticas de Administración '!$B$16:$F$63,MATCH('5- Identificación de Riesgos'!J90,'8- Políticas de Administración '!$C$16:$C$64,0),1),'8- Políticas de Administración '!$B$16:$F$64,5,FALSE),"")</f>
        <v>4</v>
      </c>
      <c r="M90" s="434" t="str">
        <f>IFERROR(CONCATENATE(INDEX('8- Políticas de Administración '!$B$16:$F$53,MATCH(ROUND(AVERAGE(L90:L99),0),'8- Políticas de Administración '!$F$16:$F$53,0),1)," - ",ROUND(AVERAGE(L90:L99),0)),"")</f>
        <v>Mayor - 4</v>
      </c>
      <c r="N90" s="432" t="str">
        <f>IFERROR(CONCATENATE(VLOOKUP((LEFT(H90,LEN(H90)-4)&amp;LEFT(M90,LEN(M90)-4)),'9- Matriz de Calor '!$D$18:$E$42,2,0)," - ",RIGHT(H90,1)*RIGHT(M90,1)),"")</f>
        <v>Alto  - 4</v>
      </c>
      <c r="O90" s="501">
        <f>RIGHT(H90,1)*RIGHT(M90,1)</f>
        <v>4</v>
      </c>
      <c r="P90" s="212"/>
      <c r="Q90" s="212"/>
      <c r="R90" s="426"/>
      <c r="S90" s="427"/>
      <c r="T90" s="427"/>
      <c r="U90" s="427"/>
      <c r="V90" s="427"/>
      <c r="W90" s="427"/>
      <c r="X90" s="427"/>
      <c r="Y90" s="427"/>
      <c r="Z90" s="428"/>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5">
      <c r="A91" s="499"/>
      <c r="B91" s="443"/>
      <c r="C91" s="454"/>
      <c r="D91" s="219" t="s">
        <v>310</v>
      </c>
      <c r="E91" s="417"/>
      <c r="F91" s="417"/>
      <c r="G91" s="446"/>
      <c r="H91" s="417"/>
      <c r="I91" s="175"/>
      <c r="J91" s="201"/>
      <c r="K91" s="175" t="str">
        <f>IFERROR(CONCATENATE(INDEX('8- Políticas de Administración '!$B$16:$F$53,MATCH('5- Identificación de Riesgos'!J91,'8- Políticas de Administración '!$C$16:$C$54,0),1)," - ",L91),"")</f>
        <v/>
      </c>
      <c r="L91" s="202" t="str">
        <f>IFERROR(VLOOKUP(INDEX('8- Políticas de Administración '!$B$16:$F$63,MATCH('5- Identificación de Riesgos'!J91,'8- Políticas de Administración '!$C$16:$C$64,0),1),'8- Políticas de Administración '!$B$16:$F$64,5,FALSE),"")</f>
        <v/>
      </c>
      <c r="M91" s="417"/>
      <c r="N91" s="420"/>
      <c r="O91" s="501"/>
      <c r="P91" s="212"/>
      <c r="Q91" s="212"/>
      <c r="R91" s="426"/>
      <c r="S91" s="427"/>
      <c r="T91" s="427"/>
      <c r="U91" s="427"/>
      <c r="V91" s="427"/>
      <c r="W91" s="427"/>
      <c r="X91" s="427"/>
      <c r="Y91" s="427"/>
      <c r="Z91" s="428"/>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customHeight="1">
      <c r="A92" s="499"/>
      <c r="B92" s="443"/>
      <c r="C92" s="454"/>
      <c r="D92" s="220" t="s">
        <v>321</v>
      </c>
      <c r="E92" s="417"/>
      <c r="F92" s="417"/>
      <c r="G92" s="446"/>
      <c r="H92" s="417"/>
      <c r="I92" s="175"/>
      <c r="J92" s="201"/>
      <c r="K92" s="175" t="str">
        <f>IFERROR(CONCATENATE(INDEX('8- Políticas de Administración '!$B$16:$F$53,MATCH('5- Identificación de Riesgos'!J92,'8- Políticas de Administración '!$C$16:$C$54,0),1)," - ",L92),"")</f>
        <v/>
      </c>
      <c r="L92" s="202" t="str">
        <f>IFERROR(VLOOKUP(INDEX('8- Políticas de Administración '!$B$16:$F$63,MATCH('5- Identificación de Riesgos'!J92,'8- Políticas de Administración '!$C$16:$C$64,0),1),'8- Políticas de Administración '!$B$16:$F$64,5,FALSE),"")</f>
        <v/>
      </c>
      <c r="M92" s="417"/>
      <c r="N92" s="420"/>
      <c r="O92" s="501"/>
      <c r="P92" s="212"/>
      <c r="Q92" s="212"/>
      <c r="R92" s="426"/>
      <c r="S92" s="427"/>
      <c r="T92" s="427"/>
      <c r="U92" s="427"/>
      <c r="V92" s="427"/>
      <c r="W92" s="427"/>
      <c r="X92" s="427"/>
      <c r="Y92" s="427"/>
      <c r="Z92" s="428"/>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5">
      <c r="A93" s="499"/>
      <c r="B93" s="443"/>
      <c r="C93" s="454"/>
      <c r="D93" s="204"/>
      <c r="E93" s="417"/>
      <c r="F93" s="417"/>
      <c r="G93" s="446"/>
      <c r="H93" s="417"/>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17"/>
      <c r="N93" s="420"/>
      <c r="O93" s="501"/>
      <c r="P93" s="212"/>
      <c r="Q93" s="212"/>
      <c r="R93" s="426"/>
      <c r="S93" s="427"/>
      <c r="T93" s="427"/>
      <c r="U93" s="427"/>
      <c r="V93" s="427"/>
      <c r="W93" s="427"/>
      <c r="X93" s="427"/>
      <c r="Y93" s="427"/>
      <c r="Z93" s="428"/>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5">
      <c r="A94" s="499"/>
      <c r="B94" s="443"/>
      <c r="C94" s="454"/>
      <c r="D94" s="209"/>
      <c r="E94" s="417"/>
      <c r="F94" s="417"/>
      <c r="G94" s="446"/>
      <c r="H94" s="417"/>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17"/>
      <c r="N94" s="420"/>
      <c r="O94" s="501"/>
      <c r="P94" s="212"/>
      <c r="Q94" s="212"/>
      <c r="R94" s="426"/>
      <c r="S94" s="427"/>
      <c r="T94" s="427"/>
      <c r="U94" s="427"/>
      <c r="V94" s="427"/>
      <c r="W94" s="427"/>
      <c r="X94" s="427"/>
      <c r="Y94" s="427"/>
      <c r="Z94" s="428"/>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5">
      <c r="A95" s="499"/>
      <c r="B95" s="443"/>
      <c r="C95" s="454"/>
      <c r="D95" s="204"/>
      <c r="E95" s="417"/>
      <c r="F95" s="417"/>
      <c r="G95" s="446"/>
      <c r="H95" s="417"/>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17"/>
      <c r="N95" s="420"/>
      <c r="O95" s="501"/>
      <c r="P95" s="212"/>
      <c r="Q95" s="212"/>
      <c r="R95" s="426"/>
      <c r="S95" s="427"/>
      <c r="T95" s="427"/>
      <c r="U95" s="427"/>
      <c r="V95" s="427"/>
      <c r="W95" s="427"/>
      <c r="X95" s="427"/>
      <c r="Y95" s="427"/>
      <c r="Z95" s="428"/>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5">
      <c r="A96" s="499"/>
      <c r="B96" s="443"/>
      <c r="C96" s="454"/>
      <c r="D96" s="204"/>
      <c r="E96" s="417"/>
      <c r="F96" s="417"/>
      <c r="G96" s="446"/>
      <c r="H96" s="417"/>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17"/>
      <c r="N96" s="420"/>
      <c r="O96" s="501"/>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5">
      <c r="A97" s="499"/>
      <c r="B97" s="443"/>
      <c r="C97" s="454"/>
      <c r="D97" s="204"/>
      <c r="E97" s="417"/>
      <c r="F97" s="417"/>
      <c r="G97" s="446"/>
      <c r="H97" s="417"/>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17"/>
      <c r="N97" s="420"/>
      <c r="O97" s="501"/>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customHeight="1">
      <c r="A98" s="499"/>
      <c r="B98" s="443"/>
      <c r="C98" s="454"/>
      <c r="D98" s="204"/>
      <c r="E98" s="417"/>
      <c r="F98" s="417"/>
      <c r="G98" s="446"/>
      <c r="H98" s="417"/>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17"/>
      <c r="N98" s="420"/>
      <c r="O98" s="501"/>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customHeight="1" thickBot="1">
      <c r="A99" s="500"/>
      <c r="B99" s="444"/>
      <c r="C99" s="455"/>
      <c r="D99" s="205"/>
      <c r="E99" s="435"/>
      <c r="F99" s="435"/>
      <c r="G99" s="447"/>
      <c r="H99" s="435"/>
      <c r="I99" s="176"/>
      <c r="J99" s="206"/>
      <c r="K99" s="176" t="str">
        <f>IFERROR(CONCATENATE(INDEX('8- Políticas de Administración '!$B$16:$F$53,MATCH('5- Identificación de Riesgos'!J99,'8- Políticas de Administración '!$C$16:$C$54,0),1)," - ",L99),"")</f>
        <v/>
      </c>
      <c r="L99" s="207" t="str">
        <f>IFERROR(VLOOKUP(INDEX('8- Políticas de Administración '!$B$16:$F$63,MATCH('5- Identificación de Riesgos'!J99,'8- Políticas de Administración '!$C$16:$C$64,0),1),'8- Políticas de Administración '!$B$16:$F$64,5,FALSE),"")</f>
        <v/>
      </c>
      <c r="M99" s="435"/>
      <c r="N99" s="433"/>
      <c r="O99" s="501"/>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sheetData>
  <mergeCells count="113">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4">
    <cfRule type="containsText" dxfId="410" priority="49" operator="containsText" text="4- Bajo">
      <formula>NOT(ISERROR(SEARCH("4- Bajo",D10)))</formula>
    </cfRule>
    <cfRule type="containsText" dxfId="409" priority="45" operator="containsText" text="3- Moderado">
      <formula>NOT(ISERROR(SEARCH("3- Moderado",D10)))</formula>
    </cfRule>
    <cfRule type="containsText" dxfId="408" priority="46" operator="containsText" text="6- Moderado">
      <formula>NOT(ISERROR(SEARCH("6- Moderado",D10)))</formula>
    </cfRule>
    <cfRule type="containsText" dxfId="407" priority="47" operator="containsText" text="4- Moderado">
      <formula>NOT(ISERROR(SEARCH("4- Moderado",D10)))</formula>
    </cfRule>
    <cfRule type="containsText" dxfId="406" priority="48" operator="containsText" text="3- Bajo">
      <formula>NOT(ISERROR(SEARCH("3- Bajo",D10)))</formula>
    </cfRule>
    <cfRule type="containsText" dxfId="405" priority="50" operator="containsText" text="1- Bajo">
      <formula>NOT(ISERROR(SEARCH("1- Bajo",D10)))</formula>
    </cfRule>
  </conditionalFormatting>
  <conditionalFormatting sqref="D20:D24">
    <cfRule type="containsText" dxfId="404" priority="190" operator="containsText" text="1- Bajo">
      <formula>NOT(ISERROR(SEARCH("1- Bajo",D20)))</formula>
    </cfRule>
    <cfRule type="containsText" dxfId="403" priority="189" operator="containsText" text="4- Bajo">
      <formula>NOT(ISERROR(SEARCH("4- Bajo",D20)))</formula>
    </cfRule>
    <cfRule type="containsText" dxfId="402" priority="188" operator="containsText" text="3- Bajo">
      <formula>NOT(ISERROR(SEARCH("3- Bajo",D20)))</formula>
    </cfRule>
    <cfRule type="containsText" dxfId="401" priority="187" operator="containsText" text="4- Moderado">
      <formula>NOT(ISERROR(SEARCH("4- Moderado",D20)))</formula>
    </cfRule>
    <cfRule type="containsText" dxfId="400" priority="186" operator="containsText" text="6- Moderado">
      <formula>NOT(ISERROR(SEARCH("6- Moderado",D20)))</formula>
    </cfRule>
    <cfRule type="containsText" dxfId="399" priority="185" operator="containsText" text="3- Moderado">
      <formula>NOT(ISERROR(SEARCH("3- Moderado",D20)))</formula>
    </cfRule>
  </conditionalFormatting>
  <conditionalFormatting sqref="D30:D33">
    <cfRule type="containsText" dxfId="398" priority="181" operator="containsText" text="4- Moderado">
      <formula>NOT(ISERROR(SEARCH("4- Moderado",D30)))</formula>
    </cfRule>
    <cfRule type="containsText" dxfId="397" priority="179" operator="containsText" text="3- Moderado">
      <formula>NOT(ISERROR(SEARCH("3- Moderado",D30)))</formula>
    </cfRule>
    <cfRule type="containsText" dxfId="396" priority="180" operator="containsText" text="6- Moderado">
      <formula>NOT(ISERROR(SEARCH("6- Moderado",D30)))</formula>
    </cfRule>
    <cfRule type="containsText" dxfId="395" priority="184" operator="containsText" text="1- Bajo">
      <formula>NOT(ISERROR(SEARCH("1- Bajo",D30)))</formula>
    </cfRule>
    <cfRule type="containsText" dxfId="394" priority="183" operator="containsText" text="4- Bajo">
      <formula>NOT(ISERROR(SEARCH("4- Bajo",D30)))</formula>
    </cfRule>
    <cfRule type="containsText" dxfId="393" priority="182" operator="containsText" text="3- Bajo">
      <formula>NOT(ISERROR(SEARCH("3- Bajo",D30)))</formula>
    </cfRule>
  </conditionalFormatting>
  <conditionalFormatting sqref="D40:D41">
    <cfRule type="containsText" dxfId="392" priority="173" operator="containsText" text="3- Moderado">
      <formula>NOT(ISERROR(SEARCH("3- Moderado",D40)))</formula>
    </cfRule>
    <cfRule type="containsText" dxfId="391" priority="178" operator="containsText" text="1- Bajo">
      <formula>NOT(ISERROR(SEARCH("1- Bajo",D40)))</formula>
    </cfRule>
    <cfRule type="containsText" dxfId="390" priority="177" operator="containsText" text="4- Bajo">
      <formula>NOT(ISERROR(SEARCH("4- Bajo",D40)))</formula>
    </cfRule>
    <cfRule type="containsText" dxfId="389" priority="176" operator="containsText" text="3- Bajo">
      <formula>NOT(ISERROR(SEARCH("3- Bajo",D40)))</formula>
    </cfRule>
    <cfRule type="containsText" dxfId="388" priority="175" operator="containsText" text="4- Moderado">
      <formula>NOT(ISERROR(SEARCH("4- Moderado",D40)))</formula>
    </cfRule>
    <cfRule type="containsText" dxfId="387" priority="174" operator="containsText" text="6- Moderado">
      <formula>NOT(ISERROR(SEARCH("6- Moderado",D40)))</formula>
    </cfRule>
  </conditionalFormatting>
  <conditionalFormatting sqref="D55:D58">
    <cfRule type="containsText" dxfId="386" priority="89" operator="containsText" text="3- Moderado">
      <formula>NOT(ISERROR(SEARCH("3- Moderado",D55)))</formula>
    </cfRule>
    <cfRule type="containsText" dxfId="385" priority="90" operator="containsText" text="6- Moderado">
      <formula>NOT(ISERROR(SEARCH("6- Moderado",D55)))</formula>
    </cfRule>
    <cfRule type="containsText" dxfId="384" priority="91" operator="containsText" text="4- Moderado">
      <formula>NOT(ISERROR(SEARCH("4- Moderado",D55)))</formula>
    </cfRule>
    <cfRule type="containsText" dxfId="383" priority="92" operator="containsText" text="3- Bajo">
      <formula>NOT(ISERROR(SEARCH("3- Bajo",D55)))</formula>
    </cfRule>
    <cfRule type="containsText" dxfId="382" priority="93" operator="containsText" text="4- Bajo">
      <formula>NOT(ISERROR(SEARCH("4- Bajo",D55)))</formula>
    </cfRule>
    <cfRule type="containsText" dxfId="381" priority="94" operator="containsText" text="1- Bajo">
      <formula>NOT(ISERROR(SEARCH("1- Bajo",D55)))</formula>
    </cfRule>
  </conditionalFormatting>
  <conditionalFormatting sqref="D63:D64 D73:D74 D83:D84">
    <cfRule type="containsText" dxfId="380" priority="156" operator="containsText" text="6- Moderado">
      <formula>NOT(ISERROR(SEARCH("6- Moderado",D63)))</formula>
    </cfRule>
    <cfRule type="containsText" dxfId="379" priority="158" operator="containsText" text="3- Bajo">
      <formula>NOT(ISERROR(SEARCH("3- Bajo",D63)))</formula>
    </cfRule>
    <cfRule type="containsText" dxfId="378" priority="160" operator="containsText" text="1- Bajo">
      <formula>NOT(ISERROR(SEARCH("1- Bajo",D63)))</formula>
    </cfRule>
    <cfRule type="containsText" dxfId="377" priority="159" operator="containsText" text="4- Bajo">
      <formula>NOT(ISERROR(SEARCH("4- Bajo",D63)))</formula>
    </cfRule>
    <cfRule type="containsText" dxfId="376" priority="157" operator="containsText" text="4- Moderado">
      <formula>NOT(ISERROR(SEARCH("4- Moderado",D63)))</formula>
    </cfRule>
    <cfRule type="containsText" dxfId="375" priority="155" operator="containsText" text="3- Moderado">
      <formula>NOT(ISERROR(SEARCH("3- Moderado",D63)))</formula>
    </cfRule>
  </conditionalFormatting>
  <conditionalFormatting sqref="H10 H20">
    <cfRule type="containsText" dxfId="372" priority="892" operator="containsText" text="Muy baja">
      <formula>NOT(ISERROR(SEARCH("Muy baja",H10)))</formula>
    </cfRule>
    <cfRule type="containsText" dxfId="371" priority="891" operator="containsText" text="Baja">
      <formula>NOT(ISERROR(SEARCH("Baja",H10)))</formula>
    </cfRule>
    <cfRule type="containsText" dxfId="370" priority="890" operator="containsText" text="Media">
      <formula>NOT(ISERROR(SEARCH("Media",H10)))</formula>
    </cfRule>
    <cfRule type="containsText" dxfId="369" priority="888" operator="containsText" text="Muy bajo">
      <formula>NOT(ISERROR(SEARCH("Muy bajo",H10)))</formula>
    </cfRule>
    <cfRule type="containsText" dxfId="368" priority="878" operator="containsText" text="Alta">
      <formula>NOT(ISERROR(SEARCH("Alta",H10)))</formula>
    </cfRule>
    <cfRule type="containsText" dxfId="367" priority="875" operator="containsText" text="Baja">
      <formula>NOT(ISERROR(SEARCH("Baja",H10)))</formula>
    </cfRule>
    <cfRule type="containsText" dxfId="366" priority="882" operator="containsText" text="Muy Baja">
      <formula>NOT(ISERROR(SEARCH("Muy Baja",H10)))</formula>
    </cfRule>
    <cfRule type="containsText" dxfId="365" priority="884" operator="containsText" text="Muy Baja">
      <formula>NOT(ISERROR(SEARCH("Muy Baja",H10)))</formula>
    </cfRule>
    <cfRule type="containsText" dxfId="364" priority="881" operator="containsText" text="Media">
      <formula>NOT(ISERROR(SEARCH("Media",H10)))</formula>
    </cfRule>
    <cfRule type="containsText" dxfId="363" priority="887" operator="containsText" text="Muy Baja'Tabla probabilidad'!">
      <formula>NOT(ISERROR(SEARCH("Muy Baja'Tabla probabilidad'!",H10)))</formula>
    </cfRule>
    <cfRule type="containsText" dxfId="362" priority="883" operator="containsText" text="Baja">
      <formula>NOT(ISERROR(SEARCH("Baja",H10)))</formula>
    </cfRule>
    <cfRule type="containsText" dxfId="361" priority="886" operator="containsText" text="Muy Baja">
      <formula>NOT(ISERROR(SEARCH("Muy Baja",H10)))</formula>
    </cfRule>
    <cfRule type="containsText" dxfId="360" priority="889" operator="containsText" text="Alta">
      <formula>NOT(ISERROR(SEARCH("Alta",H10)))</formula>
    </cfRule>
    <cfRule type="containsText" dxfId="359" priority="885" operator="containsText" text="Muy Baja">
      <formula>NOT(ISERROR(SEARCH("Muy Baja",H10)))</formula>
    </cfRule>
    <cfRule type="containsText" dxfId="358" priority="880" operator="containsText" text="Media">
      <formula>NOT(ISERROR(SEARCH("Media",H10)))</formula>
    </cfRule>
    <cfRule type="containsText" dxfId="357" priority="879" operator="containsText" text="Media">
      <formula>NOT(ISERROR(SEARCH("Media",H10)))</formula>
    </cfRule>
    <cfRule type="containsText" dxfId="356" priority="876" operator="containsText" text="Muy Alta">
      <formula>NOT(ISERROR(SEARCH("Muy Alta",H10)))</formula>
    </cfRule>
    <cfRule type="containsText" dxfId="355" priority="874" operator="containsText" text="Muy Baja">
      <formula>NOT(ISERROR(SEARCH("Muy Baja",H10)))</formula>
    </cfRule>
    <cfRule type="cellIs" dxfId="354" priority="895" operator="between">
      <formula>1</formula>
      <formula>2</formula>
    </cfRule>
    <cfRule type="cellIs" dxfId="353" priority="896" operator="between">
      <formula>0</formula>
      <formula>2</formula>
    </cfRule>
  </conditionalFormatting>
  <conditionalFormatting sqref="H30 H40">
    <cfRule type="containsText" dxfId="350" priority="606" operator="containsText" text="Muy baja">
      <formula>NOT(ISERROR(SEARCH("Muy baja",H30)))</formula>
    </cfRule>
    <cfRule type="cellIs" dxfId="349" priority="609" operator="between">
      <formula>1</formula>
      <formula>2</formula>
    </cfRule>
    <cfRule type="containsText" dxfId="348" priority="588" operator="containsText" text="Muy Baja">
      <formula>NOT(ISERROR(SEARCH("Muy Baja",H30)))</formula>
    </cfRule>
    <cfRule type="containsText" dxfId="347" priority="589" operator="containsText" text="Baja">
      <formula>NOT(ISERROR(SEARCH("Baja",H30)))</formula>
    </cfRule>
    <cfRule type="containsText" dxfId="346" priority="590" operator="containsText" text="Muy Alta">
      <formula>NOT(ISERROR(SEARCH("Muy Alta",H30)))</formula>
    </cfRule>
    <cfRule type="containsText" dxfId="345" priority="592" operator="containsText" text="Alta">
      <formula>NOT(ISERROR(SEARCH("Alta",H30)))</formula>
    </cfRule>
    <cfRule type="containsText" dxfId="344" priority="593" operator="containsText" text="Media">
      <formula>NOT(ISERROR(SEARCH("Media",H30)))</formula>
    </cfRule>
    <cfRule type="containsText" dxfId="343" priority="594" operator="containsText" text="Media">
      <formula>NOT(ISERROR(SEARCH("Media",H30)))</formula>
    </cfRule>
    <cfRule type="containsText" dxfId="342" priority="605" operator="containsText" text="Baja">
      <formula>NOT(ISERROR(SEARCH("Baja",H30)))</formula>
    </cfRule>
    <cfRule type="containsText" dxfId="341" priority="596" operator="containsText" text="Muy Baja">
      <formula>NOT(ISERROR(SEARCH("Muy Baja",H30)))</formula>
    </cfRule>
    <cfRule type="containsText" dxfId="340" priority="597" operator="containsText" text="Baja">
      <formula>NOT(ISERROR(SEARCH("Baja",H30)))</formula>
    </cfRule>
    <cfRule type="containsText" dxfId="339" priority="599" operator="containsText" text="Muy Baja">
      <formula>NOT(ISERROR(SEARCH("Muy Baja",H30)))</formula>
    </cfRule>
    <cfRule type="containsText" dxfId="338" priority="600" operator="containsText" text="Muy Baja">
      <formula>NOT(ISERROR(SEARCH("Muy Baja",H30)))</formula>
    </cfRule>
    <cfRule type="containsText" dxfId="337" priority="601" operator="containsText" text="Muy Baja'Tabla probabilidad'!">
      <formula>NOT(ISERROR(SEARCH("Muy Baja'Tabla probabilidad'!",H30)))</formula>
    </cfRule>
    <cfRule type="containsText" dxfId="336" priority="595" operator="containsText" text="Media">
      <formula>NOT(ISERROR(SEARCH("Media",H30)))</formula>
    </cfRule>
    <cfRule type="containsText" dxfId="335" priority="602" operator="containsText" text="Muy bajo">
      <formula>NOT(ISERROR(SEARCH("Muy bajo",H30)))</formula>
    </cfRule>
    <cfRule type="containsText" dxfId="334" priority="603" operator="containsText" text="Alta">
      <formula>NOT(ISERROR(SEARCH("Alta",H30)))</formula>
    </cfRule>
    <cfRule type="cellIs" dxfId="333" priority="610" operator="between">
      <formula>0</formula>
      <formula>2</formula>
    </cfRule>
    <cfRule type="containsText" dxfId="332" priority="598" operator="containsText" text="Muy Baja">
      <formula>NOT(ISERROR(SEARCH("Muy Baja",H30)))</formula>
    </cfRule>
    <cfRule type="containsText" dxfId="331" priority="604" operator="containsText" text="Media">
      <formula>NOT(ISERROR(SEARCH("Media",H30)))</formula>
    </cfRule>
  </conditionalFormatting>
  <conditionalFormatting sqref="H50">
    <cfRule type="containsText" dxfId="330" priority="103" operator="containsText" text="Muy Alta">
      <formula>NOT(ISERROR(SEARCH("Muy Alta",H50)))</formula>
    </cfRule>
    <cfRule type="containsText" dxfId="329" priority="104" operator="containsText" text="Alta">
      <formula>NOT(ISERROR(SEARCH("Alta",H50)))</formula>
    </cfRule>
    <cfRule type="containsText" dxfId="328" priority="105" operator="containsText" text="Media">
      <formula>NOT(ISERROR(SEARCH("Media",H50)))</formula>
    </cfRule>
    <cfRule type="containsText" dxfId="327" priority="106" operator="containsText" text="Media">
      <formula>NOT(ISERROR(SEARCH("Media",H50)))</formula>
    </cfRule>
    <cfRule type="containsText" dxfId="326" priority="108" operator="containsText" text="Muy Baja">
      <formula>NOT(ISERROR(SEARCH("Muy Baja",H50)))</formula>
    </cfRule>
    <cfRule type="containsText" dxfId="325" priority="109" operator="containsText" text="Baja">
      <formula>NOT(ISERROR(SEARCH("Baja",H50)))</formula>
    </cfRule>
    <cfRule type="containsText" dxfId="324" priority="110" operator="containsText" text="Muy Baja">
      <formula>NOT(ISERROR(SEARCH("Muy Baja",H50)))</formula>
    </cfRule>
    <cfRule type="containsText" dxfId="323" priority="111" operator="containsText" text="Muy Baja">
      <formula>NOT(ISERROR(SEARCH("Muy Baja",H50)))</formula>
    </cfRule>
    <cfRule type="containsText" dxfId="322" priority="112" operator="containsText" text="Muy Baja">
      <formula>NOT(ISERROR(SEARCH("Muy Baja",H50)))</formula>
    </cfRule>
    <cfRule type="containsText" dxfId="321" priority="113" operator="containsText" text="Muy Baja'Tabla probabilidad'!">
      <formula>NOT(ISERROR(SEARCH("Muy Baja'Tabla probabilidad'!",H50)))</formula>
    </cfRule>
    <cfRule type="containsText" dxfId="320" priority="114" operator="containsText" text="Muy bajo">
      <formula>NOT(ISERROR(SEARCH("Muy bajo",H50)))</formula>
    </cfRule>
    <cfRule type="containsText" dxfId="319" priority="115" operator="containsText" text="Alta">
      <formula>NOT(ISERROR(SEARCH("Alta",H50)))</formula>
    </cfRule>
    <cfRule type="containsText" dxfId="318" priority="116" operator="containsText" text="Media">
      <formula>NOT(ISERROR(SEARCH("Media",H50)))</formula>
    </cfRule>
    <cfRule type="containsText" dxfId="317" priority="117" operator="containsText" text="Baja">
      <formula>NOT(ISERROR(SEARCH("Baja",H50)))</formula>
    </cfRule>
    <cfRule type="containsText" dxfId="316" priority="118" operator="containsText" text="Muy baja">
      <formula>NOT(ISERROR(SEARCH("Muy baja",H50)))</formula>
    </cfRule>
    <cfRule type="cellIs" dxfId="313" priority="121" operator="between">
      <formula>1</formula>
      <formula>2</formula>
    </cfRule>
    <cfRule type="cellIs" dxfId="312" priority="122" operator="between">
      <formula>0</formula>
      <formula>2</formula>
    </cfRule>
    <cfRule type="containsText" dxfId="311" priority="107" operator="containsText" text="Media">
      <formula>NOT(ISERROR(SEARCH("Media",H50)))</formula>
    </cfRule>
    <cfRule type="containsText" dxfId="310" priority="101" operator="containsText" text="Muy Baja">
      <formula>NOT(ISERROR(SEARCH("Muy Baja",H50)))</formula>
    </cfRule>
    <cfRule type="containsText" dxfId="309" priority="102" operator="containsText" text="Baja">
      <formula>NOT(ISERROR(SEARCH("Baja",H50)))</formula>
    </cfRule>
  </conditionalFormatting>
  <conditionalFormatting sqref="H60 H70 H80">
    <cfRule type="containsText" dxfId="308" priority="279" operator="containsText" text="Muy Baja">
      <formula>NOT(ISERROR(SEARCH("Muy Baja",H60)))</formula>
    </cfRule>
    <cfRule type="cellIs" dxfId="307" priority="289" operator="between">
      <formula>0</formula>
      <formula>2</formula>
    </cfRule>
    <cfRule type="containsText" dxfId="306" priority="268" operator="containsText" text="Baja">
      <formula>NOT(ISERROR(SEARCH("Baja",H60)))</formula>
    </cfRule>
    <cfRule type="containsText" dxfId="305" priority="269" operator="containsText" text="Muy Alta">
      <formula>NOT(ISERROR(SEARCH("Muy Alta",H60)))</formula>
    </cfRule>
    <cfRule type="containsText" dxfId="304" priority="271" operator="containsText" text="Alta">
      <formula>NOT(ISERROR(SEARCH("Alta",H60)))</formula>
    </cfRule>
    <cfRule type="containsText" dxfId="303" priority="272" operator="containsText" text="Media">
      <formula>NOT(ISERROR(SEARCH("Media",H60)))</formula>
    </cfRule>
    <cfRule type="containsText" dxfId="302" priority="274" operator="containsText" text="Media">
      <formula>NOT(ISERROR(SEARCH("Media",H60)))</formula>
    </cfRule>
    <cfRule type="containsText" dxfId="301" priority="275" operator="containsText" text="Muy Baja">
      <formula>NOT(ISERROR(SEARCH("Muy Baja",H60)))</formula>
    </cfRule>
    <cfRule type="cellIs" dxfId="300" priority="288" operator="between">
      <formula>1</formula>
      <formula>2</formula>
    </cfRule>
    <cfRule type="containsText" dxfId="297" priority="267" operator="containsText" text="Muy Baja">
      <formula>NOT(ISERROR(SEARCH("Muy Baja",H60)))</formula>
    </cfRule>
    <cfRule type="containsText" dxfId="296" priority="276" operator="containsText" text="Baja">
      <formula>NOT(ISERROR(SEARCH("Baja",H60)))</formula>
    </cfRule>
    <cfRule type="containsText" dxfId="295" priority="277" operator="containsText" text="Muy Baja">
      <formula>NOT(ISERROR(SEARCH("Muy Baja",H60)))</formula>
    </cfRule>
    <cfRule type="containsText" dxfId="294" priority="278" operator="containsText" text="Muy Baja">
      <formula>NOT(ISERROR(SEARCH("Muy Baja",H60)))</formula>
    </cfRule>
    <cfRule type="containsText" dxfId="293" priority="285" operator="containsText" text="Muy baja">
      <formula>NOT(ISERROR(SEARCH("Muy baja",H60)))</formula>
    </cfRule>
    <cfRule type="containsText" dxfId="292" priority="284" operator="containsText" text="Baja">
      <formula>NOT(ISERROR(SEARCH("Baja",H60)))</formula>
    </cfRule>
    <cfRule type="containsText" dxfId="291" priority="283" operator="containsText" text="Media">
      <formula>NOT(ISERROR(SEARCH("Media",H60)))</formula>
    </cfRule>
    <cfRule type="containsText" dxfId="290" priority="282" operator="containsText" text="Alta">
      <formula>NOT(ISERROR(SEARCH("Alta",H60)))</formula>
    </cfRule>
    <cfRule type="containsText" dxfId="289" priority="280" operator="containsText" text="Muy Baja'Tabla probabilidad'!">
      <formula>NOT(ISERROR(SEARCH("Muy Baja'Tabla probabilidad'!",H60)))</formula>
    </cfRule>
    <cfRule type="containsText" dxfId="288" priority="281" operator="containsText" text="Muy bajo">
      <formula>NOT(ISERROR(SEARCH("Muy bajo",H60)))</formula>
    </cfRule>
    <cfRule type="containsText" dxfId="287" priority="273" operator="containsText" text="Media">
      <formula>NOT(ISERROR(SEARCH("Media",H60)))</formula>
    </cfRule>
  </conditionalFormatting>
  <conditionalFormatting sqref="H90">
    <cfRule type="containsText" dxfId="286" priority="307" operator="containsText" text="Media">
      <formula>NOT(ISERROR(SEARCH("Media",H90)))</formula>
    </cfRule>
    <cfRule type="containsText" dxfId="285" priority="316" operator="containsText" text="Media">
      <formula>NOT(ISERROR(SEARCH("Media",H90)))</formula>
    </cfRule>
    <cfRule type="containsText" dxfId="284" priority="300" operator="containsText" text="Muy Baja">
      <formula>NOT(ISERROR(SEARCH("Muy Baja",H90)))</formula>
    </cfRule>
    <cfRule type="containsText" dxfId="283" priority="302" operator="containsText" text="Muy Alta">
      <formula>NOT(ISERROR(SEARCH("Muy Alta",H90)))</formula>
    </cfRule>
    <cfRule type="containsText" dxfId="282" priority="304" operator="containsText" text="Alta">
      <formula>NOT(ISERROR(SEARCH("Alta",H90)))</formula>
    </cfRule>
    <cfRule type="containsText" dxfId="281" priority="305" operator="containsText" text="Media">
      <formula>NOT(ISERROR(SEARCH("Media",H90)))</formula>
    </cfRule>
    <cfRule type="containsText" dxfId="280" priority="306" operator="containsText" text="Media">
      <formula>NOT(ISERROR(SEARCH("Media",H90)))</formula>
    </cfRule>
    <cfRule type="containsText" dxfId="278" priority="308" operator="containsText" text="Muy Baja">
      <formula>NOT(ISERROR(SEARCH("Muy Baja",H90)))</formula>
    </cfRule>
    <cfRule type="containsText" dxfId="277" priority="309" operator="containsText" text="Baja">
      <formula>NOT(ISERROR(SEARCH("Baja",H90)))</formula>
    </cfRule>
    <cfRule type="containsText" dxfId="276" priority="310" operator="containsText" text="Muy Baja">
      <formula>NOT(ISERROR(SEARCH("Muy Baja",H90)))</formula>
    </cfRule>
    <cfRule type="containsText" dxfId="275" priority="311" operator="containsText" text="Muy Baja">
      <formula>NOT(ISERROR(SEARCH("Muy Baja",H90)))</formula>
    </cfRule>
    <cfRule type="containsText" dxfId="274" priority="312" operator="containsText" text="Muy Baja">
      <formula>NOT(ISERROR(SEARCH("Muy Baja",H90)))</formula>
    </cfRule>
    <cfRule type="containsText" dxfId="273" priority="313" operator="containsText" text="Muy Baja'Tabla probabilidad'!">
      <formula>NOT(ISERROR(SEARCH("Muy Baja'Tabla probabilidad'!",H90)))</formula>
    </cfRule>
    <cfRule type="containsText" dxfId="272" priority="314" operator="containsText" text="Muy bajo">
      <formula>NOT(ISERROR(SEARCH("Muy bajo",H90)))</formula>
    </cfRule>
    <cfRule type="containsText" dxfId="271" priority="315" operator="containsText" text="Alta">
      <formula>NOT(ISERROR(SEARCH("Alta",H90)))</formula>
    </cfRule>
    <cfRule type="containsText" dxfId="270" priority="317" operator="containsText" text="Baja">
      <formula>NOT(ISERROR(SEARCH("Baja",H90)))</formula>
    </cfRule>
    <cfRule type="containsText" dxfId="269" priority="318" operator="containsText" text="Muy baja">
      <formula>NOT(ISERROR(SEARCH("Muy baja",H90)))</formula>
    </cfRule>
    <cfRule type="cellIs" dxfId="267" priority="321" operator="between">
      <formula>1</formula>
      <formula>2</formula>
    </cfRule>
    <cfRule type="cellIs" dxfId="266" priority="322" operator="between">
      <formula>0</formula>
      <formula>2</formula>
    </cfRule>
    <cfRule type="containsText" dxfId="265" priority="301" operator="containsText" text="Baja">
      <formula>NOT(ISERROR(SEARCH("Baja",H90)))</formula>
    </cfRule>
  </conditionalFormatting>
  <conditionalFormatting sqref="K10:K99">
    <cfRule type="containsText" dxfId="264" priority="1" operator="containsText" text="Catastrófico">
      <formula>NOT(ISERROR(SEARCH("Catastrófico",K10)))</formula>
    </cfRule>
    <cfRule type="containsText" dxfId="263" priority="6" operator="containsText" text="Leve">
      <formula>NOT(ISERROR(SEARCH("Leve",K10)))</formula>
    </cfRule>
    <cfRule type="containsText" dxfId="262" priority="5" operator="containsText" text="Menor">
      <formula>NOT(ISERROR(SEARCH("Menor",K10)))</formula>
    </cfRule>
    <cfRule type="containsText" dxfId="261" priority="4" operator="containsText" text="Moderado">
      <formula>NOT(ISERROR(SEARCH("Moderado",K10)))</formula>
    </cfRule>
    <cfRule type="containsText" dxfId="260" priority="3" operator="containsText" text="Alta">
      <formula>NOT(ISERROR(SEARCH("Alta",K10)))</formula>
    </cfRule>
    <cfRule type="containsText" dxfId="259" priority="2" operator="containsText" text="Mayor">
      <formula>NOT(ISERROR(SEARCH("Mayor",K10)))</formula>
    </cfRule>
  </conditionalFormatting>
  <conditionalFormatting sqref="M10 M20">
    <cfRule type="containsText" dxfId="258" priority="868" operator="containsText" text="Catastrófico">
      <formula>NOT(ISERROR(SEARCH("Catastrófico",M10)))</formula>
    </cfRule>
    <cfRule type="containsText" dxfId="257" priority="871" operator="containsText" text="Moderado">
      <formula>NOT(ISERROR(SEARCH("Moderado",M10)))</formula>
    </cfRule>
    <cfRule type="containsText" dxfId="256" priority="872" operator="containsText" text="Menor">
      <formula>NOT(ISERROR(SEARCH("Menor",M10)))</formula>
    </cfRule>
    <cfRule type="containsText" dxfId="255" priority="873" operator="containsText" text="Leve">
      <formula>NOT(ISERROR(SEARCH("Leve",M10)))</formula>
    </cfRule>
    <cfRule type="containsText" dxfId="254" priority="869" operator="containsText" text="Mayor">
      <formula>NOT(ISERROR(SEARCH("Mayor",M10)))</formula>
    </cfRule>
    <cfRule type="containsText" dxfId="253" priority="870" operator="containsText" text="Alta">
      <formula>NOT(ISERROR(SEARCH("Alta",M10)))</formula>
    </cfRule>
  </conditionalFormatting>
  <conditionalFormatting sqref="M30 M40 M50">
    <cfRule type="containsText" dxfId="252" priority="583" operator="containsText" text="Mayor">
      <formula>NOT(ISERROR(SEARCH("Mayor",M30)))</formula>
    </cfRule>
    <cfRule type="containsText" dxfId="251" priority="584" operator="containsText" text="Alta">
      <formula>NOT(ISERROR(SEARCH("Alta",M30)))</formula>
    </cfRule>
    <cfRule type="containsText" dxfId="250" priority="585" operator="containsText" text="Moderado">
      <formula>NOT(ISERROR(SEARCH("Moderado",M30)))</formula>
    </cfRule>
    <cfRule type="containsText" dxfId="249" priority="587" operator="containsText" text="Leve">
      <formula>NOT(ISERROR(SEARCH("Leve",M30)))</formula>
    </cfRule>
    <cfRule type="containsText" dxfId="248" priority="586" operator="containsText" text="Menor">
      <formula>NOT(ISERROR(SEARCH("Menor",M30)))</formula>
    </cfRule>
    <cfRule type="containsText" dxfId="247" priority="582" operator="containsText" text="Catastrófico">
      <formula>NOT(ISERROR(SEARCH("Catastrófico",M30)))</formula>
    </cfRule>
  </conditionalFormatting>
  <conditionalFormatting sqref="M60 M70 M80">
    <cfRule type="containsText" dxfId="246" priority="266" operator="containsText" text="Leve">
      <formula>NOT(ISERROR(SEARCH("Leve",M60)))</formula>
    </cfRule>
    <cfRule type="containsText" dxfId="245" priority="265" operator="containsText" text="Menor">
      <formula>NOT(ISERROR(SEARCH("Menor",M60)))</formula>
    </cfRule>
    <cfRule type="containsText" dxfId="244" priority="264" operator="containsText" text="Moderado">
      <formula>NOT(ISERROR(SEARCH("Moderado",M60)))</formula>
    </cfRule>
    <cfRule type="containsText" dxfId="243" priority="263" operator="containsText" text="Alta">
      <formula>NOT(ISERROR(SEARCH("Alta",M60)))</formula>
    </cfRule>
    <cfRule type="containsText" dxfId="242" priority="262" operator="containsText" text="Mayor">
      <formula>NOT(ISERROR(SEARCH("Mayor",M60)))</formula>
    </cfRule>
    <cfRule type="containsText" dxfId="241" priority="261" operator="containsText" text="Catastrófico">
      <formula>NOT(ISERROR(SEARCH("Catastrófico",M60)))</formula>
    </cfRule>
  </conditionalFormatting>
  <conditionalFormatting sqref="M90">
    <cfRule type="containsText" dxfId="240" priority="295" operator="containsText" text="Mayor">
      <formula>NOT(ISERROR(SEARCH("Mayor",M90)))</formula>
    </cfRule>
    <cfRule type="containsText" dxfId="239" priority="294" operator="containsText" text="Catastrófico">
      <formula>NOT(ISERROR(SEARCH("Catastrófico",M90)))</formula>
    </cfRule>
    <cfRule type="containsText" dxfId="238" priority="299" operator="containsText" text="Leve">
      <formula>NOT(ISERROR(SEARCH("Leve",M90)))</formula>
    </cfRule>
    <cfRule type="containsText" dxfId="237" priority="298" operator="containsText" text="Menor">
      <formula>NOT(ISERROR(SEARCH("Menor",M90)))</formula>
    </cfRule>
    <cfRule type="containsText" dxfId="236" priority="297" operator="containsText" text="Moderado">
      <formula>NOT(ISERROR(SEARCH("Moderado",M90)))</formula>
    </cfRule>
    <cfRule type="containsText" dxfId="235" priority="296" operator="containsText" text="Alta">
      <formula>NOT(ISERROR(SEARCH("Alta",M90)))</formula>
    </cfRule>
  </conditionalFormatting>
  <conditionalFormatting sqref="N60 N70 N80">
    <cfRule type="containsText" dxfId="234" priority="290" operator="containsText" text="Extremo">
      <formula>NOT(ISERROR(SEARCH("Extremo",N60)))</formula>
    </cfRule>
    <cfRule type="containsText" dxfId="233" priority="291" operator="containsText" text="Alto">
      <formula>NOT(ISERROR(SEARCH("Alto",N60)))</formula>
    </cfRule>
    <cfRule type="containsText" dxfId="232" priority="292" operator="containsText" text="Bajo">
      <formula>NOT(ISERROR(SEARCH("Bajo",N60)))</formula>
    </cfRule>
    <cfRule type="containsText" dxfId="231" priority="293" operator="containsText" text="Moderado">
      <formula>NOT(ISERROR(SEARCH("Moderado",N60)))</formula>
    </cfRule>
  </conditionalFormatting>
  <conditionalFormatting sqref="N90">
    <cfRule type="containsText" dxfId="230" priority="326" operator="containsText" text="Moderado">
      <formula>NOT(ISERROR(SEARCH("Moderado",N90)))</formula>
    </cfRule>
    <cfRule type="containsText" dxfId="229" priority="325" operator="containsText" text="Bajo">
      <formula>NOT(ISERROR(SEARCH("Bajo",N90)))</formula>
    </cfRule>
    <cfRule type="containsText" dxfId="228" priority="324" operator="containsText" text="Alto">
      <formula>NOT(ISERROR(SEARCH("Alto",N90)))</formula>
    </cfRule>
    <cfRule type="containsText" dxfId="227" priority="323" operator="containsText" text="Extremo">
      <formula>NOT(ISERROR(SEARCH("Extremo",N90)))</formula>
    </cfRule>
  </conditionalFormatting>
  <conditionalFormatting sqref="N8:O8">
    <cfRule type="containsText" dxfId="226" priority="148" operator="containsText" text="1- Bajo">
      <formula>NOT(ISERROR(SEARCH("1- Bajo",N8)))</formula>
    </cfRule>
    <cfRule type="containsText" dxfId="225" priority="147" operator="containsText" text="4- Bajo">
      <formula>NOT(ISERROR(SEARCH("4- Bajo",N8)))</formula>
    </cfRule>
    <cfRule type="containsText" dxfId="224" priority="146" operator="containsText" text="3- Bajo">
      <formula>NOT(ISERROR(SEARCH("3- Bajo",N8)))</formula>
    </cfRule>
    <cfRule type="containsText" dxfId="223" priority="145" operator="containsText" text="4- Moderado">
      <formula>NOT(ISERROR(SEARCH("4- Moderado",N8)))</formula>
    </cfRule>
    <cfRule type="containsText" dxfId="222" priority="144" operator="containsText" text="6- Moderado">
      <formula>NOT(ISERROR(SEARCH("6- Moderado",N8)))</formula>
    </cfRule>
    <cfRule type="containsText" dxfId="221" priority="143" operator="containsText" text="3- Moderado">
      <formula>NOT(ISERROR(SEARCH("3- Moderado",N8)))</formula>
    </cfRule>
  </conditionalFormatting>
  <conditionalFormatting sqref="N10:O10 N20:O20">
    <cfRule type="containsText" dxfId="220" priority="1458" operator="containsText" text="Moderado">
      <formula>NOT(ISERROR(SEARCH("Moderado",N10)))</formula>
    </cfRule>
    <cfRule type="containsText" dxfId="219" priority="1455" operator="containsText" text="Extremo">
      <formula>NOT(ISERROR(SEARCH("Extremo",N10)))</formula>
    </cfRule>
    <cfRule type="containsText" dxfId="218" priority="1456" operator="containsText" text="Alto">
      <formula>NOT(ISERROR(SEARCH("Alto",N10)))</formula>
    </cfRule>
    <cfRule type="containsText" dxfId="217" priority="1457" operator="containsText" text="Bajo">
      <formula>NOT(ISERROR(SEARCH("Bajo",N10)))</formula>
    </cfRule>
  </conditionalFormatting>
  <conditionalFormatting sqref="N30:O30 N40 N50">
    <cfRule type="containsText" dxfId="216" priority="612" operator="containsText" text="Alto">
      <formula>NOT(ISERROR(SEARCH("Alto",N30)))</formula>
    </cfRule>
    <cfRule type="containsText" dxfId="215" priority="614" operator="containsText" text="Moderado">
      <formula>NOT(ISERROR(SEARCH("Moderado",N30)))</formula>
    </cfRule>
    <cfRule type="containsText" dxfId="214" priority="611" operator="containsText" text="Extremo">
      <formula>NOT(ISERROR(SEARCH("Extremo",N30)))</formula>
    </cfRule>
    <cfRule type="containsText" dxfId="213" priority="613" operator="containsText" text="Bajo">
      <formula>NOT(ISERROR(SEARCH("Bajo",N30)))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4"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93"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608"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607" operator="containsText" id="{3021BAA8-747A-4B80-B6A0-AF1A14F7983E}">
            <xm:f>NOT(ISERROR(SEARCH('8- Políticas de Administración '!$B$5,H30)))</xm:f>
            <xm:f>'8- Políticas de Administración '!$B$5</xm:f>
            <x14:dxf>
              <font>
                <color rgb="FF006100"/>
              </font>
              <fill>
                <patternFill>
                  <bgColor rgb="FFC6EFCE"/>
                </patternFill>
              </fill>
            </x14:dxf>
          </x14:cfRule>
          <xm:sqref>H30 H40</xm:sqref>
        </x14:conditionalFormatting>
        <x14:conditionalFormatting xmlns:xm="http://schemas.microsoft.com/office/excel/2006/main">
          <x14:cfRule type="containsText" priority="119" operator="containsText" id="{6CC27EA5-37CF-43E9-A7E7-0102D9B1D6E7}">
            <xm:f>NOT(ISERROR(SEARCH('D:\Users\YCastelS\OneDrive - Consejo Superior de la Judicatura\1_CALIDAD _2023\03-Mapa_Riesgos\MR finales - 2023\[Matriz de Riesgos Asistencia Legal Integrada.xlsx]8- Políticas de Administración '!#REF!,H50)))</xm:f>
            <xm:f>'D:\Users\YCastelS\OneDrive - Consejo Superior de la Judicatura\1_CALIDAD _2023\03-Mapa_Riesgos\MR finales - 2023\[Matriz de Riesgos Asistencia Legal Integrada.xlsx]8- Políticas de Administración '!#REF!</xm:f>
            <x14:dxf>
              <font>
                <color rgb="FF006100"/>
              </font>
              <fill>
                <patternFill>
                  <bgColor rgb="FFC6EFCE"/>
                </patternFill>
              </fill>
            </x14:dxf>
          </x14:cfRule>
          <x14:cfRule type="containsText" priority="120" operator="containsText" id="{953C5589-0A77-4442-B22D-EFE302FBFEAA}">
            <xm:f>NOT(ISERROR(SEARCH('D:\Users\YCastelS\OneDrive - Consejo Superior de la Judicatura\1_CALIDAD _2023\03-Mapa_Riesgos\MR finales - 2023\[Matriz de Riesgos Asistencia Legal Integrada.xlsx]8- Políticas de Administración '!#REF!,H50)))</xm:f>
            <xm:f>'D:\Users\YCastelS\OneDrive - Consejo Superior de la Judicatura\1_CALIDAD _2023\03-Mapa_Riesgos\MR finales - 2023\[Matriz de Riesgos Asistencia Legal Integrada.xlsx]8- Políticas de Administración '!#REF!</xm:f>
            <x14:dxf>
              <font>
                <color rgb="FF9C0006"/>
              </font>
              <fill>
                <patternFill>
                  <bgColor rgb="FFFFC7CE"/>
                </patternFill>
              </fill>
            </x14:dxf>
          </x14:cfRule>
          <xm:sqref>H50</xm:sqref>
        </x14:conditionalFormatting>
        <x14:conditionalFormatting xmlns:xm="http://schemas.microsoft.com/office/excel/2006/main">
          <x14:cfRule type="containsText" priority="287" operator="containsText" id="{CA966E56-48A7-4BE5-A289-34723629A3D2}">
            <xm:f>NOT(ISERROR(SEARCH('8- Políticas de Administración '!$B$5,H60)))</xm:f>
            <xm:f>'8- Políticas de Administración '!$B$5</xm:f>
            <x14:dxf>
              <font>
                <color rgb="FF9C0006"/>
              </font>
              <fill>
                <patternFill>
                  <bgColor rgb="FFFFC7CE"/>
                </patternFill>
              </fill>
            </x14:dxf>
          </x14:cfRule>
          <x14:cfRule type="containsText" priority="286" operator="containsText" id="{B3F77126-2A27-4EC5-85A9-CBEC830FD7BD}">
            <xm:f>NOT(ISERROR(SEARCH('8- Políticas de Administración '!$B$5,H60)))</xm:f>
            <xm:f>'8- Políticas de Administración '!$B$5</xm:f>
            <x14:dxf>
              <font>
                <color rgb="FF006100"/>
              </font>
              <fill>
                <patternFill>
                  <bgColor rgb="FFC6EFCE"/>
                </patternFill>
              </fill>
            </x14:dxf>
          </x14:cfRule>
          <xm:sqref>H60 H70 H80</xm:sqref>
        </x14:conditionalFormatting>
        <x14:conditionalFormatting xmlns:xm="http://schemas.microsoft.com/office/excel/2006/main">
          <x14:cfRule type="containsText" priority="31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32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I60:I99 I10:I50</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J10:J50</xm:sqref>
        </x14:dataValidation>
        <x14:dataValidation type="list" allowBlank="1" showInputMessage="1" showErrorMessage="1" xr:uid="{247AA12C-1902-4578-ABB1-0C6F4C712766}">
          <x14:formula1>
            <xm:f>'C:\Users\YCastelS\OneDrive - Consejo Superior de la Judicatura\1_CALIDAD _2023\03-Mapa_Riesgos\MR finales - 2023\[Matriz de Riesgos Asistencia Legal Integrada.xlsx]8- Políticas de Administración '!#REF!</xm:f>
          </x14:formula1>
          <xm:sqref>I51:I59</xm:sqref>
        </x14:dataValidation>
        <x14:dataValidation type="list" allowBlank="1" showInputMessage="1" showErrorMessage="1" xr:uid="{5E022FA5-407E-43DF-BE46-8CB6A24D6714}">
          <x14:formula1>
            <xm: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'!#REF!,IF(I51='C:\Users\YCastelS\OneDrive - Consejo Superior de la Judicatura\1_CALIDAD _2023\03-Mapa_Riesgos\MR finales - 2023\[Matriz de Riesgos Asistencia Legal Integrada.xlsx]8- Políticas de Administración '!#REF!,'C:\Users\YCastelS\OneDrive - Consejo Superior de la Judicatura\1_CALIDAD _2023\03-Mapa_Riesgos\MR finales - 2023\[Matriz de Riesgos Asistencia Legal Integrada.xlsx]8- Políticas de Administración '!#REF!))))))</xm:f>
          </x14:formula1>
          <xm:sqref>J51:J59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zoomScale="60" zoomScaleNormal="60" zoomScalePageLayoutView="70" workbookViewId="0">
      <pane xSplit="2" ySplit="9" topLeftCell="C10" activePane="bottomRight" state="frozen"/>
      <selection pane="topRight" activeCell="C1" sqref="C1"/>
      <selection pane="bottomLeft" activeCell="A10" sqref="A10"/>
      <selection pane="bottomRight" activeCell="F10" sqref="F10"/>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19"/>
      <c r="B1" s="520"/>
      <c r="C1" s="521"/>
      <c r="D1" s="40"/>
      <c r="E1" s="515" t="s">
        <v>322</v>
      </c>
      <c r="F1" s="516"/>
      <c r="G1" s="516"/>
      <c r="H1" s="516"/>
      <c r="I1" s="516"/>
      <c r="J1" s="516"/>
      <c r="K1" s="516"/>
      <c r="L1" s="516"/>
      <c r="M1" s="516"/>
      <c r="N1" s="516"/>
      <c r="O1" s="516"/>
      <c r="P1" s="516"/>
      <c r="Q1" s="516"/>
      <c r="R1" s="516"/>
      <c r="S1" s="516"/>
      <c r="T1" s="516"/>
      <c r="U1" s="516"/>
      <c r="V1" s="51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2"/>
      <c r="B2" s="523"/>
      <c r="C2" s="524"/>
      <c r="D2" s="40"/>
      <c r="E2" s="517"/>
      <c r="F2" s="518"/>
      <c r="G2" s="518"/>
      <c r="H2" s="518"/>
      <c r="I2" s="518"/>
      <c r="J2" s="518"/>
      <c r="K2" s="518"/>
      <c r="L2" s="518"/>
      <c r="M2" s="518"/>
      <c r="N2" s="518"/>
      <c r="O2" s="518"/>
      <c r="P2" s="518"/>
      <c r="Q2" s="518"/>
      <c r="R2" s="518"/>
      <c r="S2" s="518"/>
      <c r="T2" s="518"/>
      <c r="U2" s="518"/>
      <c r="V2" s="5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2"/>
      <c r="B3" s="523"/>
      <c r="C3" s="524"/>
      <c r="D3" s="141"/>
      <c r="E3" s="517"/>
      <c r="F3" s="518"/>
      <c r="G3" s="518"/>
      <c r="H3" s="518"/>
      <c r="I3" s="518"/>
      <c r="J3" s="518"/>
      <c r="K3" s="518"/>
      <c r="L3" s="518"/>
      <c r="M3" s="518"/>
      <c r="N3" s="518"/>
      <c r="O3" s="518"/>
      <c r="P3" s="518"/>
      <c r="Q3" s="518"/>
      <c r="R3" s="518"/>
      <c r="S3" s="518"/>
      <c r="T3" s="518"/>
      <c r="U3" s="518"/>
      <c r="V3" s="5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42" t="s">
        <v>265</v>
      </c>
      <c r="B4" s="542"/>
      <c r="C4" s="514" t="s">
        <v>323</v>
      </c>
      <c r="D4" s="514"/>
      <c r="E4" s="514"/>
      <c r="F4" s="514"/>
      <c r="G4" s="514"/>
      <c r="H4" s="514"/>
      <c r="I4" s="514"/>
      <c r="J4" s="514"/>
      <c r="K4" s="514"/>
      <c r="L4" s="514"/>
      <c r="M4" s="514"/>
      <c r="N4" s="514"/>
      <c r="O4" s="514"/>
      <c r="P4" s="514"/>
      <c r="Q4" s="514"/>
      <c r="R4" s="514"/>
      <c r="S4" s="514"/>
      <c r="T4" s="514"/>
      <c r="U4" s="514"/>
      <c r="V4" s="51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42" t="s">
        <v>267</v>
      </c>
      <c r="B5" s="542"/>
      <c r="C5" s="513" t="s">
        <v>34</v>
      </c>
      <c r="D5" s="513"/>
      <c r="E5" s="513"/>
      <c r="F5" s="513"/>
      <c r="G5" s="513"/>
      <c r="H5" s="513"/>
      <c r="I5" s="513"/>
      <c r="J5" s="513"/>
      <c r="K5" s="513"/>
      <c r="L5" s="513"/>
      <c r="M5" s="513"/>
      <c r="N5" s="513"/>
      <c r="O5" s="513"/>
      <c r="P5" s="513"/>
      <c r="Q5" s="513"/>
      <c r="R5" s="513"/>
      <c r="S5" s="513"/>
      <c r="T5" s="513"/>
      <c r="U5" s="513"/>
      <c r="V5" s="51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42" t="s">
        <v>268</v>
      </c>
      <c r="B6" s="542"/>
      <c r="C6" s="514" t="s">
        <v>269</v>
      </c>
      <c r="D6" s="514"/>
      <c r="E6" s="514"/>
      <c r="F6" s="514"/>
      <c r="G6" s="514"/>
      <c r="H6" s="514"/>
      <c r="I6" s="514"/>
      <c r="J6" s="514"/>
      <c r="K6" s="514"/>
      <c r="L6" s="514"/>
      <c r="M6" s="514"/>
      <c r="N6" s="514"/>
      <c r="O6" s="514"/>
      <c r="P6" s="514"/>
      <c r="Q6" s="514"/>
      <c r="R6" s="514"/>
      <c r="S6" s="514"/>
      <c r="T6" s="514"/>
      <c r="U6" s="514"/>
      <c r="V6" s="51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5" t="s">
        <v>270</v>
      </c>
      <c r="B7" s="525"/>
      <c r="C7" s="525"/>
      <c r="D7" s="526" t="s">
        <v>324</v>
      </c>
      <c r="E7" s="527"/>
      <c r="F7" s="527"/>
      <c r="G7" s="527"/>
      <c r="H7" s="527"/>
      <c r="I7" s="527"/>
      <c r="J7" s="527"/>
      <c r="K7" s="527"/>
      <c r="L7" s="527"/>
      <c r="M7" s="527"/>
      <c r="N7" s="527"/>
      <c r="O7" s="527"/>
      <c r="P7" s="527"/>
      <c r="Q7" s="527"/>
      <c r="R7" s="528"/>
      <c r="S7" s="121"/>
      <c r="T7" s="525" t="s">
        <v>325</v>
      </c>
      <c r="U7" s="525"/>
      <c r="V7" s="52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9" t="s">
        <v>275</v>
      </c>
      <c r="B8" s="531" t="s">
        <v>326</v>
      </c>
      <c r="C8" s="533" t="s">
        <v>271</v>
      </c>
      <c r="D8" s="535" t="s">
        <v>327</v>
      </c>
      <c r="E8" s="537" t="s">
        <v>240</v>
      </c>
      <c r="F8" s="539" t="s">
        <v>328</v>
      </c>
      <c r="G8" s="540"/>
      <c r="H8" s="540"/>
      <c r="I8" s="540"/>
      <c r="J8" s="540"/>
      <c r="K8" s="541"/>
      <c r="L8" s="539" t="s">
        <v>329</v>
      </c>
      <c r="M8" s="540"/>
      <c r="N8" s="540"/>
      <c r="O8" s="540"/>
      <c r="P8" s="540"/>
      <c r="Q8" s="540"/>
      <c r="R8" s="540"/>
      <c r="S8" s="541"/>
      <c r="T8" s="54"/>
      <c r="U8" s="55"/>
      <c r="V8" s="83" t="s">
        <v>330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30"/>
      <c r="B9" s="532"/>
      <c r="C9" s="534"/>
      <c r="D9" s="536"/>
      <c r="E9" s="538"/>
      <c r="F9" s="45" t="s">
        <v>242</v>
      </c>
      <c r="G9" s="45" t="s">
        <v>244</v>
      </c>
      <c r="H9" s="45" t="s">
        <v>331</v>
      </c>
      <c r="I9" s="45" t="s">
        <v>246</v>
      </c>
      <c r="J9" s="118" t="s">
        <v>332</v>
      </c>
      <c r="K9" s="45" t="s">
        <v>252</v>
      </c>
      <c r="L9" s="45" t="s">
        <v>333</v>
      </c>
      <c r="M9" s="117" t="s">
        <v>249</v>
      </c>
      <c r="N9" s="45" t="s">
        <v>334</v>
      </c>
      <c r="O9" s="45" t="s">
        <v>335</v>
      </c>
      <c r="P9" s="45" t="s">
        <v>336</v>
      </c>
      <c r="Q9" s="45" t="s">
        <v>337</v>
      </c>
      <c r="R9" s="118" t="s">
        <v>332</v>
      </c>
      <c r="S9" s="45" t="s">
        <v>338</v>
      </c>
      <c r="T9" s="48" t="s">
        <v>254</v>
      </c>
      <c r="U9" s="48" t="s">
        <v>256</v>
      </c>
      <c r="V9" s="49" t="s">
        <v>339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07">
        <f>'5- Identificación de Riesgos'!A10</f>
        <v>1</v>
      </c>
      <c r="B10" s="456" t="str">
        <f>'5- Identificación de Riesgos'!B10</f>
        <v>Incumplimiento en la satisfacción de las necesidades bienes y servicios de la Seccional</v>
      </c>
      <c r="C10" s="155" t="str">
        <f>'5- Identificación de Riesgos'!D10</f>
        <v>1.Indebida identificación de las necesidades a satisfacer (cantidades y caracteristicas tecnicas).</v>
      </c>
      <c r="D10" s="154"/>
      <c r="E10" s="295" t="s">
        <v>493</v>
      </c>
      <c r="F10" s="144" t="s">
        <v>341</v>
      </c>
      <c r="G10" s="144" t="s">
        <v>341</v>
      </c>
      <c r="H10" s="144" t="s">
        <v>340</v>
      </c>
      <c r="I10" s="144" t="s">
        <v>340</v>
      </c>
      <c r="J10" s="149">
        <f>COUNTIF(F10:I10,"SI")/4</f>
        <v>0.5</v>
      </c>
      <c r="K10" s="510">
        <f>AVERAGE(J10:J19)</f>
        <v>0.25</v>
      </c>
      <c r="L10" s="144" t="str">
        <f>'5- Identificación de Riesgos'!I10</f>
        <v>Afectación de reputacion,imagén,  credibilidad, satisfacción de usuarios y PI</v>
      </c>
      <c r="M10" s="150" t="s">
        <v>342</v>
      </c>
      <c r="N10" s="144" t="s">
        <v>341</v>
      </c>
      <c r="O10" s="144" t="s">
        <v>341</v>
      </c>
      <c r="P10" s="144" t="s">
        <v>341</v>
      </c>
      <c r="Q10" s="144" t="s">
        <v>341</v>
      </c>
      <c r="R10" s="149">
        <f>SUM(COUNTIF(N10,"SI")*25%,COUNTIF(O10,"SI")*40%,COUNTIF(P10,"SI")*25%,COUNTIF(Q10,"SI")*10%)</f>
        <v>1</v>
      </c>
      <c r="S10" s="510">
        <f>AVERAGE(R10:R19)</f>
        <v>0.3</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5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504" t="str">
        <f>CONCATENATE(VLOOKUP((LEFT(T10,LEN(T10)-4)&amp;LEFT(U10,LEN(U10)-4)),'9- Matriz de Calor '!$D$18:$E$42,2,0)," - ",RIGHT(T10,1)*RIGHT(U10,1))</f>
        <v>Moderado - 4</v>
      </c>
    </row>
    <row r="11" spans="1:278" ht="51.75" thickBot="1">
      <c r="A11" s="508"/>
      <c r="B11" s="457"/>
      <c r="C11" s="155" t="str">
        <f>'5- Identificación de Riesgos'!D11</f>
        <v>2. Falta de asignación o limitación de recursos presupuestales.</v>
      </c>
      <c r="D11" s="152"/>
      <c r="E11" s="296" t="s">
        <v>492</v>
      </c>
      <c r="F11" s="145" t="s">
        <v>341</v>
      </c>
      <c r="G11" s="145" t="s">
        <v>341</v>
      </c>
      <c r="H11" s="145" t="s">
        <v>341</v>
      </c>
      <c r="I11" s="145" t="s">
        <v>341</v>
      </c>
      <c r="J11" s="147">
        <f t="shared" ref="J11:J29" si="0">COUNTIF(F11:I11,"SI")/4</f>
        <v>1</v>
      </c>
      <c r="K11" s="511"/>
      <c r="L11" s="145" t="str">
        <f>'5- Identificación de Riesgos'!I11</f>
        <v>Afectación Económica</v>
      </c>
      <c r="M11" s="151"/>
      <c r="N11" s="145" t="s">
        <v>341</v>
      </c>
      <c r="O11" s="145" t="s">
        <v>341</v>
      </c>
      <c r="P11" s="145" t="s">
        <v>341</v>
      </c>
      <c r="Q11" s="145" t="s">
        <v>341</v>
      </c>
      <c r="R11" s="147">
        <f t="shared" ref="R11:R29" si="1">SUM(COUNTIF(N11,"SI")*25%,COUNTIF(O11,"SI")*40%,COUNTIF(P11,"SI")*25%,COUNTIF(Q11,"SI")*10%)</f>
        <v>1</v>
      </c>
      <c r="S11" s="511"/>
      <c r="T11" s="414"/>
      <c r="U11" s="457"/>
      <c r="V11" s="505"/>
    </row>
    <row r="12" spans="1:278" ht="39" thickBot="1">
      <c r="A12" s="508"/>
      <c r="B12" s="457"/>
      <c r="C12" s="155" t="str">
        <f>'5- Identificación de Riesgos'!D12</f>
        <v>3. Incumplimiento del contrato por parte del proveedor.</v>
      </c>
      <c r="D12" s="152"/>
      <c r="E12" s="296" t="s">
        <v>491</v>
      </c>
      <c r="F12" s="145" t="s">
        <v>341</v>
      </c>
      <c r="G12" s="145" t="s">
        <v>341</v>
      </c>
      <c r="H12" s="145" t="s">
        <v>341</v>
      </c>
      <c r="I12" s="145" t="s">
        <v>341</v>
      </c>
      <c r="J12" s="147">
        <f t="shared" si="0"/>
        <v>1</v>
      </c>
      <c r="K12" s="511"/>
      <c r="L12" s="145" t="str">
        <f>'5- Identificación de Riesgos'!I12</f>
        <v>Incumplimiento de las metas establecidas</v>
      </c>
      <c r="M12" s="151"/>
      <c r="N12" s="145" t="s">
        <v>341</v>
      </c>
      <c r="O12" s="145" t="s">
        <v>341</v>
      </c>
      <c r="P12" s="145" t="s">
        <v>341</v>
      </c>
      <c r="Q12" s="145" t="s">
        <v>341</v>
      </c>
      <c r="R12" s="147">
        <f t="shared" si="1"/>
        <v>1</v>
      </c>
      <c r="S12" s="511"/>
      <c r="T12" s="414"/>
      <c r="U12" s="457"/>
      <c r="V12" s="505"/>
    </row>
    <row r="13" spans="1:278" ht="15.75" thickBot="1">
      <c r="A13" s="508"/>
      <c r="B13" s="457"/>
      <c r="C13" s="155">
        <f>'5- Identificación de Riesgos'!D13</f>
        <v>0</v>
      </c>
      <c r="D13" s="152"/>
      <c r="E13" s="296"/>
      <c r="F13" s="145"/>
      <c r="G13" s="145"/>
      <c r="H13" s="145"/>
      <c r="I13" s="145"/>
      <c r="J13" s="147">
        <f t="shared" si="0"/>
        <v>0</v>
      </c>
      <c r="K13" s="511"/>
      <c r="L13" s="145">
        <f>'5- Identificación de Riesgos'!I13</f>
        <v>0</v>
      </c>
      <c r="M13" s="151"/>
      <c r="N13" s="145"/>
      <c r="O13" s="145"/>
      <c r="P13" s="145"/>
      <c r="Q13" s="145"/>
      <c r="R13" s="147">
        <f t="shared" si="1"/>
        <v>0</v>
      </c>
      <c r="S13" s="511"/>
      <c r="T13" s="414"/>
      <c r="U13" s="457"/>
      <c r="V13" s="505"/>
    </row>
    <row r="14" spans="1:278" ht="15.75" thickBot="1">
      <c r="A14" s="508"/>
      <c r="B14" s="457"/>
      <c r="C14" s="155">
        <f>'5- Identificación de Riesgos'!D14</f>
        <v>0</v>
      </c>
      <c r="D14" s="152"/>
      <c r="E14" s="296"/>
      <c r="F14" s="145"/>
      <c r="G14" s="145"/>
      <c r="H14" s="145"/>
      <c r="I14" s="145"/>
      <c r="J14" s="147">
        <f t="shared" si="0"/>
        <v>0</v>
      </c>
      <c r="K14" s="511"/>
      <c r="L14" s="145">
        <f>'5- Identificación de Riesgos'!I14</f>
        <v>0</v>
      </c>
      <c r="M14" s="151"/>
      <c r="N14" s="145"/>
      <c r="O14" s="145"/>
      <c r="P14" s="145"/>
      <c r="Q14" s="145"/>
      <c r="R14" s="147">
        <f t="shared" si="1"/>
        <v>0</v>
      </c>
      <c r="S14" s="511"/>
      <c r="T14" s="414"/>
      <c r="U14" s="457"/>
      <c r="V14" s="505"/>
    </row>
    <row r="15" spans="1:278" ht="15.75" thickBot="1">
      <c r="A15" s="508"/>
      <c r="B15" s="457"/>
      <c r="C15" s="155">
        <f>'5- Identificación de Riesgos'!D15</f>
        <v>0</v>
      </c>
      <c r="D15" s="152"/>
      <c r="E15" s="151"/>
      <c r="F15" s="145"/>
      <c r="G15" s="145"/>
      <c r="H15" s="145"/>
      <c r="I15" s="145"/>
      <c r="J15" s="147">
        <f t="shared" si="0"/>
        <v>0</v>
      </c>
      <c r="K15" s="511"/>
      <c r="L15" s="145">
        <f>'5- Identificación de Riesgos'!I15</f>
        <v>0</v>
      </c>
      <c r="M15" s="158"/>
      <c r="N15" s="145"/>
      <c r="O15" s="145"/>
      <c r="P15" s="145"/>
      <c r="Q15" s="145"/>
      <c r="R15" s="147">
        <f t="shared" si="1"/>
        <v>0</v>
      </c>
      <c r="S15" s="511"/>
      <c r="T15" s="414"/>
      <c r="U15" s="457"/>
      <c r="V15" s="505"/>
    </row>
    <row r="16" spans="1:278" ht="15.75" thickBot="1">
      <c r="A16" s="508"/>
      <c r="B16" s="457"/>
      <c r="C16" s="155">
        <f>'5- Identificación de Riesgos'!D16</f>
        <v>0</v>
      </c>
      <c r="D16" s="152"/>
      <c r="E16" s="151"/>
      <c r="F16" s="145"/>
      <c r="G16" s="145"/>
      <c r="H16" s="145"/>
      <c r="I16" s="145"/>
      <c r="J16" s="147">
        <f t="shared" si="0"/>
        <v>0</v>
      </c>
      <c r="K16" s="511"/>
      <c r="L16" s="145">
        <f>'5- Identificación de Riesgos'!I16</f>
        <v>0</v>
      </c>
      <c r="M16" s="158"/>
      <c r="N16" s="145"/>
      <c r="O16" s="145"/>
      <c r="P16" s="145"/>
      <c r="Q16" s="145"/>
      <c r="R16" s="147">
        <f t="shared" si="1"/>
        <v>0</v>
      </c>
      <c r="S16" s="511"/>
      <c r="T16" s="414"/>
      <c r="U16" s="457"/>
      <c r="V16" s="505"/>
    </row>
    <row r="17" spans="1:22" ht="15.75" thickBot="1">
      <c r="A17" s="508"/>
      <c r="B17" s="457"/>
      <c r="C17" s="155">
        <f>'5- Identificación de Riesgos'!D17</f>
        <v>0</v>
      </c>
      <c r="D17" s="152"/>
      <c r="E17" s="151"/>
      <c r="F17" s="145"/>
      <c r="G17" s="145"/>
      <c r="H17" s="145"/>
      <c r="I17" s="145"/>
      <c r="J17" s="147">
        <f t="shared" si="0"/>
        <v>0</v>
      </c>
      <c r="K17" s="511"/>
      <c r="L17" s="145">
        <f>'5- Identificación de Riesgos'!I17</f>
        <v>0</v>
      </c>
      <c r="M17" s="158"/>
      <c r="N17" s="145"/>
      <c r="O17" s="145"/>
      <c r="P17" s="145"/>
      <c r="Q17" s="145"/>
      <c r="R17" s="147">
        <f t="shared" si="1"/>
        <v>0</v>
      </c>
      <c r="S17" s="511"/>
      <c r="T17" s="414"/>
      <c r="U17" s="457"/>
      <c r="V17" s="505"/>
    </row>
    <row r="18" spans="1:22" ht="15.75" thickBot="1">
      <c r="A18" s="508"/>
      <c r="B18" s="457"/>
      <c r="C18" s="155">
        <f>'5- Identificación de Riesgos'!D18</f>
        <v>0</v>
      </c>
      <c r="D18" s="152"/>
      <c r="E18" s="151"/>
      <c r="F18" s="145"/>
      <c r="G18" s="145"/>
      <c r="H18" s="145"/>
      <c r="I18" s="145"/>
      <c r="J18" s="147">
        <f t="shared" si="0"/>
        <v>0</v>
      </c>
      <c r="K18" s="511"/>
      <c r="L18" s="145">
        <f>'5- Identificación de Riesgos'!I18</f>
        <v>0</v>
      </c>
      <c r="M18" s="158"/>
      <c r="N18" s="145"/>
      <c r="O18" s="145"/>
      <c r="P18" s="145"/>
      <c r="Q18" s="145"/>
      <c r="R18" s="147">
        <f t="shared" si="1"/>
        <v>0</v>
      </c>
      <c r="S18" s="511"/>
      <c r="T18" s="414"/>
      <c r="U18" s="457"/>
      <c r="V18" s="505"/>
    </row>
    <row r="19" spans="1:22" ht="15.75" thickBot="1">
      <c r="A19" s="509"/>
      <c r="B19" s="458"/>
      <c r="C19" s="155">
        <f>'5- Identificación de Riesgos'!D19</f>
        <v>0</v>
      </c>
      <c r="D19" s="153"/>
      <c r="E19" s="156"/>
      <c r="F19" s="146"/>
      <c r="G19" s="146"/>
      <c r="H19" s="146"/>
      <c r="I19" s="146"/>
      <c r="J19" s="148">
        <f t="shared" si="0"/>
        <v>0</v>
      </c>
      <c r="K19" s="512"/>
      <c r="L19" s="146">
        <f>'5- Identificación de Riesgos'!I19</f>
        <v>0</v>
      </c>
      <c r="M19" s="159"/>
      <c r="N19" s="146"/>
      <c r="O19" s="146"/>
      <c r="P19" s="146"/>
      <c r="Q19" s="146"/>
      <c r="R19" s="148">
        <f t="shared" si="1"/>
        <v>0</v>
      </c>
      <c r="S19" s="512"/>
      <c r="T19" s="415"/>
      <c r="U19" s="458"/>
      <c r="V19" s="506"/>
    </row>
    <row r="20" spans="1:22" ht="75.75" customHeight="1" thickBot="1">
      <c r="A20" s="507">
        <f>'5- Identificación de Riesgos'!A20</f>
        <v>2</v>
      </c>
      <c r="B20" s="456" t="str">
        <f>'5- Identificación de Riesgos'!B20</f>
        <v>Adquirir bienes, obras y servicios que incumplan con las especificaciones técnicas requeridas por la Entidad</v>
      </c>
      <c r="C20" s="155" t="s">
        <v>497</v>
      </c>
      <c r="D20" s="154"/>
      <c r="E20" s="294" t="s">
        <v>490</v>
      </c>
      <c r="F20" s="144" t="s">
        <v>341</v>
      </c>
      <c r="G20" s="144" t="s">
        <v>341</v>
      </c>
      <c r="H20" s="144" t="s">
        <v>341</v>
      </c>
      <c r="I20" s="144" t="s">
        <v>341</v>
      </c>
      <c r="J20" s="149">
        <f t="shared" si="0"/>
        <v>1</v>
      </c>
      <c r="K20" s="510">
        <f>AVERAGE(J20:J29)</f>
        <v>0.3</v>
      </c>
      <c r="L20" s="144" t="str">
        <f>'5- Identificación de Riesgos'!I20</f>
        <v>Afectación de reputacion,imagén,  credibilidad, satisfacción de usuarios y PI</v>
      </c>
      <c r="M20" s="150" t="s">
        <v>342</v>
      </c>
      <c r="N20" s="144" t="s">
        <v>341</v>
      </c>
      <c r="O20" s="144" t="s">
        <v>341</v>
      </c>
      <c r="P20" s="144" t="s">
        <v>341</v>
      </c>
      <c r="Q20" s="144" t="s">
        <v>341</v>
      </c>
      <c r="R20" s="149">
        <f t="shared" si="1"/>
        <v>1</v>
      </c>
      <c r="S20" s="510">
        <f t="shared" ref="S20" si="2">AVERAGE(R20:R29)</f>
        <v>0.2</v>
      </c>
      <c r="T20" s="41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5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504" t="str">
        <f>CONCATENATE(VLOOKUP((LEFT(T20,LEN(T20)-4)&amp;LEFT(U20,LEN(U20)-4)),'9- Matriz de Calor '!$D$18:$E$42,2,0)," - ",RIGHT(T20,1)*RIGHT(U20,1))</f>
        <v>Moderado - 4</v>
      </c>
    </row>
    <row r="21" spans="1:22" ht="84" customHeight="1" thickBot="1">
      <c r="A21" s="508"/>
      <c r="B21" s="457"/>
      <c r="C21" s="155" t="s">
        <v>498</v>
      </c>
      <c r="D21" s="152"/>
      <c r="E21" s="294" t="s">
        <v>501</v>
      </c>
      <c r="F21" s="144" t="s">
        <v>341</v>
      </c>
      <c r="G21" s="144" t="s">
        <v>341</v>
      </c>
      <c r="H21" s="144" t="s">
        <v>341</v>
      </c>
      <c r="I21" s="144" t="s">
        <v>341</v>
      </c>
      <c r="J21" s="147">
        <f t="shared" si="0"/>
        <v>1</v>
      </c>
      <c r="K21" s="511"/>
      <c r="L21" s="145" t="str">
        <f>'5- Identificación de Riesgos'!I21</f>
        <v>Afectación Económica</v>
      </c>
      <c r="M21" s="158"/>
      <c r="N21" s="145" t="s">
        <v>340</v>
      </c>
      <c r="O21" s="145" t="s">
        <v>340</v>
      </c>
      <c r="P21" s="145" t="s">
        <v>340</v>
      </c>
      <c r="Q21" s="145" t="s">
        <v>340</v>
      </c>
      <c r="R21" s="147">
        <f t="shared" si="1"/>
        <v>0</v>
      </c>
      <c r="S21" s="511"/>
      <c r="T21" s="414"/>
      <c r="U21" s="457"/>
      <c r="V21" s="505"/>
    </row>
    <row r="22" spans="1:22" ht="92.25" customHeight="1" thickBot="1">
      <c r="A22" s="508"/>
      <c r="B22" s="457"/>
      <c r="C22" s="155" t="s">
        <v>499</v>
      </c>
      <c r="D22" s="152"/>
      <c r="E22" s="294" t="s">
        <v>500</v>
      </c>
      <c r="F22" s="144" t="s">
        <v>341</v>
      </c>
      <c r="G22" s="144" t="s">
        <v>341</v>
      </c>
      <c r="H22" s="144" t="s">
        <v>341</v>
      </c>
      <c r="I22" s="144" t="s">
        <v>341</v>
      </c>
      <c r="J22" s="147">
        <f t="shared" si="0"/>
        <v>1</v>
      </c>
      <c r="K22" s="511"/>
      <c r="L22" s="145" t="str">
        <f>'5- Identificación de Riesgos'!I22</f>
        <v>Incumplimiento de las metas establecidas</v>
      </c>
      <c r="M22" s="158"/>
      <c r="N22" s="145" t="s">
        <v>341</v>
      </c>
      <c r="O22" s="145" t="s">
        <v>341</v>
      </c>
      <c r="P22" s="145" t="s">
        <v>341</v>
      </c>
      <c r="Q22" s="145" t="s">
        <v>341</v>
      </c>
      <c r="R22" s="147">
        <f t="shared" si="1"/>
        <v>1</v>
      </c>
      <c r="S22" s="511"/>
      <c r="T22" s="414"/>
      <c r="U22" s="457"/>
      <c r="V22" s="505"/>
    </row>
    <row r="23" spans="1:22" ht="15.75" thickBot="1">
      <c r="A23" s="508"/>
      <c r="B23" s="457"/>
      <c r="C23" s="155">
        <f>'5- Identificación de Riesgos'!D23</f>
        <v>0</v>
      </c>
      <c r="D23" s="152"/>
      <c r="E23" s="296"/>
      <c r="F23" s="144"/>
      <c r="G23" s="144"/>
      <c r="H23" s="144"/>
      <c r="I23" s="144"/>
      <c r="J23" s="147">
        <f t="shared" si="0"/>
        <v>0</v>
      </c>
      <c r="K23" s="511"/>
      <c r="L23" s="145">
        <f>'5- Identificación de Riesgos'!I23</f>
        <v>0</v>
      </c>
      <c r="M23" s="158"/>
      <c r="N23" s="145"/>
      <c r="O23" s="145"/>
      <c r="P23" s="145"/>
      <c r="Q23" s="145"/>
      <c r="R23" s="147">
        <f t="shared" si="1"/>
        <v>0</v>
      </c>
      <c r="S23" s="511"/>
      <c r="T23" s="414"/>
      <c r="U23" s="457"/>
      <c r="V23" s="505"/>
    </row>
    <row r="24" spans="1:22" ht="15.75" thickBot="1">
      <c r="A24" s="508"/>
      <c r="B24" s="457"/>
      <c r="C24" s="155">
        <f>'5- Identificación de Riesgos'!D24</f>
        <v>0</v>
      </c>
      <c r="D24" s="152"/>
      <c r="E24" s="296"/>
      <c r="F24" s="144"/>
      <c r="G24" s="144"/>
      <c r="H24" s="144"/>
      <c r="I24" s="144"/>
      <c r="J24" s="147">
        <f t="shared" si="0"/>
        <v>0</v>
      </c>
      <c r="K24" s="511"/>
      <c r="L24" s="145">
        <f>'5- Identificación de Riesgos'!I24</f>
        <v>0</v>
      </c>
      <c r="M24" s="158"/>
      <c r="N24" s="145"/>
      <c r="O24" s="145"/>
      <c r="P24" s="145"/>
      <c r="Q24" s="145"/>
      <c r="R24" s="147">
        <f t="shared" si="1"/>
        <v>0</v>
      </c>
      <c r="S24" s="511"/>
      <c r="T24" s="414"/>
      <c r="U24" s="457"/>
      <c r="V24" s="505"/>
    </row>
    <row r="25" spans="1:22" ht="15.75" thickBot="1">
      <c r="A25" s="508"/>
      <c r="B25" s="457"/>
      <c r="C25" s="155">
        <f>'5- Identificación de Riesgos'!D25</f>
        <v>0</v>
      </c>
      <c r="D25" s="152"/>
      <c r="E25" s="151"/>
      <c r="F25" s="145"/>
      <c r="G25" s="145"/>
      <c r="H25" s="145"/>
      <c r="I25" s="145"/>
      <c r="J25" s="147">
        <f t="shared" si="0"/>
        <v>0</v>
      </c>
      <c r="K25" s="511"/>
      <c r="L25" s="145">
        <f>'5- Identificación de Riesgos'!I25</f>
        <v>0</v>
      </c>
      <c r="M25" s="158"/>
      <c r="N25" s="145"/>
      <c r="O25" s="145"/>
      <c r="P25" s="145"/>
      <c r="Q25" s="145"/>
      <c r="R25" s="147">
        <f t="shared" si="1"/>
        <v>0</v>
      </c>
      <c r="S25" s="511"/>
      <c r="T25" s="414"/>
      <c r="U25" s="457"/>
      <c r="V25" s="505"/>
    </row>
    <row r="26" spans="1:22" ht="15.75" thickBot="1">
      <c r="A26" s="508"/>
      <c r="B26" s="457"/>
      <c r="C26" s="155">
        <f>'5- Identificación de Riesgos'!D26</f>
        <v>0</v>
      </c>
      <c r="D26" s="152"/>
      <c r="E26" s="151"/>
      <c r="F26" s="145"/>
      <c r="G26" s="145"/>
      <c r="H26" s="145"/>
      <c r="I26" s="145"/>
      <c r="J26" s="147">
        <f t="shared" si="0"/>
        <v>0</v>
      </c>
      <c r="K26" s="511"/>
      <c r="L26" s="145">
        <f>'5- Identificación de Riesgos'!I26</f>
        <v>0</v>
      </c>
      <c r="M26" s="158"/>
      <c r="N26" s="145"/>
      <c r="O26" s="145"/>
      <c r="P26" s="145"/>
      <c r="Q26" s="145"/>
      <c r="R26" s="147">
        <f t="shared" si="1"/>
        <v>0</v>
      </c>
      <c r="S26" s="511"/>
      <c r="T26" s="414"/>
      <c r="U26" s="457"/>
      <c r="V26" s="505"/>
    </row>
    <row r="27" spans="1:22" ht="15.75" thickBot="1">
      <c r="A27" s="508"/>
      <c r="B27" s="457"/>
      <c r="C27" s="155">
        <f>'5- Identificación de Riesgos'!D27</f>
        <v>0</v>
      </c>
      <c r="D27" s="152"/>
      <c r="E27" s="151"/>
      <c r="F27" s="145"/>
      <c r="G27" s="145"/>
      <c r="H27" s="145"/>
      <c r="I27" s="145"/>
      <c r="J27" s="147">
        <f t="shared" si="0"/>
        <v>0</v>
      </c>
      <c r="K27" s="511"/>
      <c r="L27" s="145">
        <f>'5- Identificación de Riesgos'!I27</f>
        <v>0</v>
      </c>
      <c r="M27" s="158"/>
      <c r="N27" s="145"/>
      <c r="O27" s="145"/>
      <c r="P27" s="145"/>
      <c r="Q27" s="145"/>
      <c r="R27" s="147">
        <f t="shared" si="1"/>
        <v>0</v>
      </c>
      <c r="S27" s="511"/>
      <c r="T27" s="414"/>
      <c r="U27" s="457"/>
      <c r="V27" s="505"/>
    </row>
    <row r="28" spans="1:22" ht="15.75" thickBot="1">
      <c r="A28" s="508"/>
      <c r="B28" s="457"/>
      <c r="C28" s="155">
        <f>'5- Identificación de Riesgos'!D28</f>
        <v>0</v>
      </c>
      <c r="D28" s="152"/>
      <c r="E28" s="151"/>
      <c r="F28" s="145"/>
      <c r="G28" s="145"/>
      <c r="H28" s="145"/>
      <c r="I28" s="145"/>
      <c r="J28" s="147">
        <f t="shared" si="0"/>
        <v>0</v>
      </c>
      <c r="K28" s="511"/>
      <c r="L28" s="145">
        <f>'5- Identificación de Riesgos'!I28</f>
        <v>0</v>
      </c>
      <c r="M28" s="158"/>
      <c r="N28" s="145"/>
      <c r="O28" s="145"/>
      <c r="P28" s="145"/>
      <c r="Q28" s="145"/>
      <c r="R28" s="147">
        <f t="shared" si="1"/>
        <v>0</v>
      </c>
      <c r="S28" s="511"/>
      <c r="T28" s="414"/>
      <c r="U28" s="457"/>
      <c r="V28" s="505"/>
    </row>
    <row r="29" spans="1:22" ht="15.75" thickBot="1">
      <c r="A29" s="509"/>
      <c r="B29" s="458"/>
      <c r="C29" s="155">
        <f>'5- Identificación de Riesgos'!D29</f>
        <v>0</v>
      </c>
      <c r="D29" s="153"/>
      <c r="E29" s="157"/>
      <c r="F29" s="146"/>
      <c r="G29" s="146"/>
      <c r="H29" s="146"/>
      <c r="I29" s="146"/>
      <c r="J29" s="148">
        <f t="shared" si="0"/>
        <v>0</v>
      </c>
      <c r="K29" s="512"/>
      <c r="L29" s="146">
        <f>'5- Identificación de Riesgos'!I29</f>
        <v>0</v>
      </c>
      <c r="M29" s="159"/>
      <c r="N29" s="146"/>
      <c r="O29" s="146"/>
      <c r="P29" s="146"/>
      <c r="Q29" s="146"/>
      <c r="R29" s="148">
        <f t="shared" si="1"/>
        <v>0</v>
      </c>
      <c r="S29" s="512"/>
      <c r="T29" s="415"/>
      <c r="U29" s="458"/>
      <c r="V29" s="506"/>
    </row>
    <row r="30" spans="1:22" ht="67.5" customHeight="1" thickBot="1">
      <c r="A30" s="507">
        <f>'5- Identificación de Riesgos'!A30</f>
        <v>3</v>
      </c>
      <c r="B30" s="456" t="str">
        <f>'5- Identificación de Riesgos'!B30</f>
        <v>Mora en el trámite de procesos contractuales</v>
      </c>
      <c r="C30" s="155" t="str">
        <f>'5- Identificación de Riesgos'!D30</f>
        <v xml:space="preserve">1. Falla en la Plataforma Transaccional SECOP II.                       </v>
      </c>
      <c r="D30" s="154"/>
      <c r="E30" s="302" t="s">
        <v>509</v>
      </c>
      <c r="F30" s="144" t="s">
        <v>340</v>
      </c>
      <c r="G30" s="144" t="s">
        <v>341</v>
      </c>
      <c r="H30" s="144" t="s">
        <v>340</v>
      </c>
      <c r="I30" s="144" t="s">
        <v>340</v>
      </c>
      <c r="J30" s="149">
        <f t="shared" ref="J30:J89" si="3">COUNTIF(F30:I30,"SI")/4</f>
        <v>0.25</v>
      </c>
      <c r="K30" s="510">
        <f>AVERAGE(J30:J39)</f>
        <v>2.5000000000000001E-2</v>
      </c>
      <c r="L30" s="144" t="str">
        <f>'5- Identificación de Riesgos'!I30</f>
        <v>Afectación Económica</v>
      </c>
      <c r="M30" s="150" t="s">
        <v>342</v>
      </c>
      <c r="N30" s="144" t="s">
        <v>341</v>
      </c>
      <c r="O30" s="144" t="s">
        <v>341</v>
      </c>
      <c r="P30" s="144" t="s">
        <v>341</v>
      </c>
      <c r="Q30" s="144" t="s">
        <v>341</v>
      </c>
      <c r="R30" s="149">
        <f t="shared" ref="R30:R80" si="4">SUM(COUNTIF(N30,"SI")*25%,COUNTIF(O30,"SI")*40%,COUNTIF(P30,"SI")*25%,COUNTIF(Q30,"SI")*10%)</f>
        <v>1</v>
      </c>
      <c r="S30" s="510">
        <f t="shared" ref="S30" si="5">AVERAGE(R30:R39)</f>
        <v>0.2</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5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504" t="str">
        <f>CONCATENATE(VLOOKUP((LEFT(T30,LEN(T30)-4)&amp;LEFT(U30,LEN(U30)-4)),'9- Matriz de Calor '!$D$18:$E$42,2,0)," - ",RIGHT(T30,1)*RIGHT(U30,1))</f>
        <v>Moderado - 4</v>
      </c>
    </row>
    <row r="31" spans="1:22" ht="55.5" customHeight="1" thickBot="1">
      <c r="A31" s="508"/>
      <c r="B31" s="457"/>
      <c r="C31" s="155" t="str">
        <f>'5- Identificación de Riesgos'!D31</f>
        <v>2.  Falla en la Plataforma de la T.V.E.</v>
      </c>
      <c r="D31" s="152"/>
      <c r="E31" s="294" t="s">
        <v>510</v>
      </c>
      <c r="F31" s="145" t="s">
        <v>340</v>
      </c>
      <c r="G31" s="145" t="s">
        <v>340</v>
      </c>
      <c r="H31" s="145" t="s">
        <v>340</v>
      </c>
      <c r="I31" s="145" t="s">
        <v>340</v>
      </c>
      <c r="J31" s="147">
        <f t="shared" si="3"/>
        <v>0</v>
      </c>
      <c r="K31" s="511"/>
      <c r="L31" s="145" t="str">
        <f>'5- Identificación de Riesgos'!I31</f>
        <v>Incumplimiento de las metas establecidas</v>
      </c>
      <c r="M31" s="158"/>
      <c r="N31" s="145" t="s">
        <v>340</v>
      </c>
      <c r="O31" s="145" t="s">
        <v>340</v>
      </c>
      <c r="P31" s="145" t="s">
        <v>340</v>
      </c>
      <c r="Q31" s="145" t="s">
        <v>340</v>
      </c>
      <c r="R31" s="147">
        <f t="shared" si="4"/>
        <v>0</v>
      </c>
      <c r="S31" s="511"/>
      <c r="T31" s="414"/>
      <c r="U31" s="457"/>
      <c r="V31" s="505"/>
    </row>
    <row r="32" spans="1:22" ht="15.75" thickBot="1">
      <c r="A32" s="508"/>
      <c r="B32" s="457"/>
      <c r="C32" s="155">
        <f>'5- Identificación de Riesgos'!D32</f>
        <v>0</v>
      </c>
      <c r="D32" s="152"/>
      <c r="E32" s="151"/>
      <c r="F32" s="145"/>
      <c r="G32" s="145"/>
      <c r="H32" s="145"/>
      <c r="I32" s="145"/>
      <c r="J32" s="147">
        <f t="shared" si="3"/>
        <v>0</v>
      </c>
      <c r="K32" s="511"/>
      <c r="L32" s="145"/>
      <c r="M32" s="158"/>
      <c r="N32" s="145" t="s">
        <v>341</v>
      </c>
      <c r="O32" s="145" t="s">
        <v>341</v>
      </c>
      <c r="P32" s="145" t="s">
        <v>341</v>
      </c>
      <c r="Q32" s="145" t="s">
        <v>341</v>
      </c>
      <c r="R32" s="147">
        <f t="shared" si="4"/>
        <v>1</v>
      </c>
      <c r="S32" s="511"/>
      <c r="T32" s="414"/>
      <c r="U32" s="457"/>
      <c r="V32" s="505"/>
    </row>
    <row r="33" spans="1:22" ht="15.75" thickBot="1">
      <c r="A33" s="508"/>
      <c r="B33" s="457"/>
      <c r="C33" s="155">
        <f>'5- Identificación de Riesgos'!D33</f>
        <v>0</v>
      </c>
      <c r="D33" s="152"/>
      <c r="E33" s="151"/>
      <c r="F33" s="145"/>
      <c r="G33" s="145"/>
      <c r="H33" s="145"/>
      <c r="I33" s="145"/>
      <c r="J33" s="147">
        <f t="shared" si="3"/>
        <v>0</v>
      </c>
      <c r="K33" s="511"/>
      <c r="L33" s="145">
        <f>'5- Identificación de Riesgos'!I33</f>
        <v>0</v>
      </c>
      <c r="M33" s="158"/>
      <c r="N33" s="145" t="s">
        <v>340</v>
      </c>
      <c r="O33" s="145" t="s">
        <v>340</v>
      </c>
      <c r="P33" s="145" t="s">
        <v>340</v>
      </c>
      <c r="Q33" s="145" t="s">
        <v>340</v>
      </c>
      <c r="R33" s="147">
        <f t="shared" si="4"/>
        <v>0</v>
      </c>
      <c r="S33" s="511"/>
      <c r="T33" s="414"/>
      <c r="U33" s="457"/>
      <c r="V33" s="505"/>
    </row>
    <row r="34" spans="1:22" ht="15.75" thickBot="1">
      <c r="A34" s="508"/>
      <c r="B34" s="457"/>
      <c r="C34" s="155">
        <f>'5- Identificación de Riesgos'!D34</f>
        <v>0</v>
      </c>
      <c r="D34" s="152"/>
      <c r="E34" s="152"/>
      <c r="F34" s="145"/>
      <c r="G34" s="145"/>
      <c r="H34" s="145"/>
      <c r="I34" s="145"/>
      <c r="J34" s="147">
        <f t="shared" si="3"/>
        <v>0</v>
      </c>
      <c r="K34" s="511"/>
      <c r="L34" s="145">
        <f>'5- Identificación de Riesgos'!I34</f>
        <v>0</v>
      </c>
      <c r="M34" s="158"/>
      <c r="N34" s="145"/>
      <c r="O34" s="145"/>
      <c r="P34" s="145"/>
      <c r="Q34" s="145"/>
      <c r="R34" s="147">
        <f t="shared" si="4"/>
        <v>0</v>
      </c>
      <c r="S34" s="511"/>
      <c r="T34" s="414"/>
      <c r="U34" s="457"/>
      <c r="V34" s="505"/>
    </row>
    <row r="35" spans="1:22" ht="15.75" thickBot="1">
      <c r="A35" s="508"/>
      <c r="B35" s="457"/>
      <c r="C35" s="155">
        <f>'5- Identificación de Riesgos'!D35</f>
        <v>0</v>
      </c>
      <c r="D35" s="152"/>
      <c r="E35" s="151"/>
      <c r="F35" s="145"/>
      <c r="G35" s="145"/>
      <c r="H35" s="145"/>
      <c r="I35" s="145"/>
      <c r="J35" s="147">
        <f t="shared" si="3"/>
        <v>0</v>
      </c>
      <c r="K35" s="511"/>
      <c r="L35" s="145">
        <f>'5- Identificación de Riesgos'!I35</f>
        <v>0</v>
      </c>
      <c r="M35" s="158"/>
      <c r="N35" s="145"/>
      <c r="O35" s="145"/>
      <c r="P35" s="145"/>
      <c r="Q35" s="145"/>
      <c r="R35" s="147">
        <f t="shared" si="4"/>
        <v>0</v>
      </c>
      <c r="S35" s="511"/>
      <c r="T35" s="414"/>
      <c r="U35" s="457"/>
      <c r="V35" s="505"/>
    </row>
    <row r="36" spans="1:22" ht="15.75" thickBot="1">
      <c r="A36" s="508"/>
      <c r="B36" s="457"/>
      <c r="C36" s="155">
        <f>'5- Identificación de Riesgos'!D36</f>
        <v>0</v>
      </c>
      <c r="D36" s="152"/>
      <c r="E36" s="151"/>
      <c r="F36" s="145"/>
      <c r="G36" s="145"/>
      <c r="H36" s="145"/>
      <c r="I36" s="145"/>
      <c r="J36" s="147">
        <f t="shared" si="3"/>
        <v>0</v>
      </c>
      <c r="K36" s="511"/>
      <c r="L36" s="145">
        <f>'5- Identificación de Riesgos'!I36</f>
        <v>0</v>
      </c>
      <c r="M36" s="158"/>
      <c r="N36" s="145"/>
      <c r="O36" s="145"/>
      <c r="P36" s="145"/>
      <c r="Q36" s="145"/>
      <c r="R36" s="147">
        <f t="shared" si="4"/>
        <v>0</v>
      </c>
      <c r="S36" s="511"/>
      <c r="T36" s="414"/>
      <c r="U36" s="457"/>
      <c r="V36" s="505"/>
    </row>
    <row r="37" spans="1:22" ht="15.75" thickBot="1">
      <c r="A37" s="508"/>
      <c r="B37" s="457"/>
      <c r="C37" s="155">
        <f>'5- Identificación de Riesgos'!D37</f>
        <v>0</v>
      </c>
      <c r="D37" s="152"/>
      <c r="E37" s="151"/>
      <c r="F37" s="145"/>
      <c r="G37" s="145"/>
      <c r="H37" s="145"/>
      <c r="I37" s="145"/>
      <c r="J37" s="147">
        <f t="shared" si="3"/>
        <v>0</v>
      </c>
      <c r="K37" s="511"/>
      <c r="L37" s="145">
        <f>'5- Identificación de Riesgos'!I37</f>
        <v>0</v>
      </c>
      <c r="M37" s="158"/>
      <c r="N37" s="145"/>
      <c r="O37" s="145"/>
      <c r="P37" s="145"/>
      <c r="Q37" s="145"/>
      <c r="R37" s="147">
        <f t="shared" si="4"/>
        <v>0</v>
      </c>
      <c r="S37" s="511"/>
      <c r="T37" s="414"/>
      <c r="U37" s="457"/>
      <c r="V37" s="505"/>
    </row>
    <row r="38" spans="1:22" ht="15.75" thickBot="1">
      <c r="A38" s="508"/>
      <c r="B38" s="457"/>
      <c r="C38" s="155">
        <f>'5- Identificación de Riesgos'!D38</f>
        <v>0</v>
      </c>
      <c r="D38" s="152"/>
      <c r="E38" s="151"/>
      <c r="F38" s="145"/>
      <c r="G38" s="145"/>
      <c r="H38" s="145"/>
      <c r="I38" s="145"/>
      <c r="J38" s="147">
        <f t="shared" si="3"/>
        <v>0</v>
      </c>
      <c r="K38" s="511"/>
      <c r="L38" s="145">
        <f>'5- Identificación de Riesgos'!I38</f>
        <v>0</v>
      </c>
      <c r="M38" s="158"/>
      <c r="N38" s="145"/>
      <c r="O38" s="145"/>
      <c r="P38" s="145"/>
      <c r="Q38" s="145"/>
      <c r="R38" s="147">
        <f t="shared" si="4"/>
        <v>0</v>
      </c>
      <c r="S38" s="511"/>
      <c r="T38" s="414"/>
      <c r="U38" s="457"/>
      <c r="V38" s="505"/>
    </row>
    <row r="39" spans="1:22" ht="15.75" thickBot="1">
      <c r="A39" s="509"/>
      <c r="B39" s="458"/>
      <c r="C39" s="155">
        <f>'5- Identificación de Riesgos'!D39</f>
        <v>0</v>
      </c>
      <c r="D39" s="153"/>
      <c r="E39" s="157"/>
      <c r="F39" s="146"/>
      <c r="G39" s="146"/>
      <c r="H39" s="146"/>
      <c r="I39" s="146"/>
      <c r="J39" s="148">
        <f t="shared" si="3"/>
        <v>0</v>
      </c>
      <c r="K39" s="512"/>
      <c r="L39" s="146">
        <f>'5- Identificación de Riesgos'!I39</f>
        <v>0</v>
      </c>
      <c r="M39" s="159"/>
      <c r="N39" s="146"/>
      <c r="O39" s="146"/>
      <c r="P39" s="146"/>
      <c r="Q39" s="146"/>
      <c r="R39" s="148">
        <f t="shared" si="4"/>
        <v>0</v>
      </c>
      <c r="S39" s="512"/>
      <c r="T39" s="415"/>
      <c r="U39" s="458"/>
      <c r="V39" s="506"/>
    </row>
    <row r="40" spans="1:22" ht="51" customHeight="1" thickBot="1">
      <c r="A40" s="507">
        <f>'5- Identificación de Riesgos'!A40</f>
        <v>4</v>
      </c>
      <c r="B40" s="456" t="str">
        <f>'5- Identificación de Riesgos'!B40</f>
        <v>Incumplimiento de los requisitos ambientales</v>
      </c>
      <c r="C40" s="155" t="str">
        <f>'5- Identificación de Riesgos'!D40</f>
        <v>1. Desconocimiento de las actualizaciones a la información publicada en la plataforma estrategica para los temas ambientales.</v>
      </c>
      <c r="D40" s="154"/>
      <c r="E40" s="294" t="s">
        <v>517</v>
      </c>
      <c r="F40" s="144" t="s">
        <v>340</v>
      </c>
      <c r="G40" s="144" t="s">
        <v>341</v>
      </c>
      <c r="H40" s="144" t="s">
        <v>340</v>
      </c>
      <c r="I40" s="144" t="s">
        <v>340</v>
      </c>
      <c r="J40" s="149">
        <f t="shared" si="3"/>
        <v>0.25</v>
      </c>
      <c r="K40" s="510">
        <f>AVERAGE(J40:J49)</f>
        <v>0.125</v>
      </c>
      <c r="L40" s="144" t="str">
        <f>'5- Identificación de Riesgos'!I40</f>
        <v>Afectación Económica</v>
      </c>
      <c r="M40" s="150" t="s">
        <v>342</v>
      </c>
      <c r="N40" s="144" t="s">
        <v>341</v>
      </c>
      <c r="O40" s="144" t="s">
        <v>341</v>
      </c>
      <c r="P40" s="144" t="s">
        <v>341</v>
      </c>
      <c r="Q40" s="144" t="s">
        <v>341</v>
      </c>
      <c r="R40" s="149">
        <f t="shared" si="4"/>
        <v>1</v>
      </c>
      <c r="S40" s="510">
        <f t="shared" ref="S40" si="6">AVERAGE(R40:R49)</f>
        <v>0.1</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5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04" t="str">
        <f>CONCATENATE(VLOOKUP((LEFT(T40,LEN(T40)-4)&amp;LEFT(U40,LEN(U40)-4)),'9- Matriz de Calor '!$D$18:$E$42,2,0)," - ",RIGHT(T40,1)*RIGHT(U40,1))</f>
        <v>Moderado - 6</v>
      </c>
    </row>
    <row r="41" spans="1:22" ht="47.25" customHeight="1" thickBot="1">
      <c r="A41" s="508"/>
      <c r="B41" s="457"/>
      <c r="C41" s="155" t="str">
        <f>'5- Identificación de Riesgos'!D41</f>
        <v>2. Falta de socialización de la aplicabilidad de los documentos publicados por la DEAJ.</v>
      </c>
      <c r="D41" s="152"/>
      <c r="E41" s="303" t="s">
        <v>519</v>
      </c>
      <c r="F41" s="145" t="s">
        <v>340</v>
      </c>
      <c r="G41" s="145" t="s">
        <v>340</v>
      </c>
      <c r="H41" s="145" t="s">
        <v>340</v>
      </c>
      <c r="I41" s="145" t="s">
        <v>340</v>
      </c>
      <c r="J41" s="147">
        <f t="shared" si="3"/>
        <v>0</v>
      </c>
      <c r="K41" s="511"/>
      <c r="L41" s="145" t="str">
        <f>'5- Identificación de Riesgos'!I41</f>
        <v>Afectación Ambiental</v>
      </c>
      <c r="M41" s="158"/>
      <c r="N41" s="145" t="s">
        <v>340</v>
      </c>
      <c r="O41" s="145" t="s">
        <v>340</v>
      </c>
      <c r="P41" s="145" t="s">
        <v>340</v>
      </c>
      <c r="Q41" s="145" t="s">
        <v>340</v>
      </c>
      <c r="R41" s="147">
        <f t="shared" si="4"/>
        <v>0</v>
      </c>
      <c r="S41" s="511"/>
      <c r="T41" s="414"/>
      <c r="U41" s="457"/>
      <c r="V41" s="505"/>
    </row>
    <row r="42" spans="1:22" ht="45.75" customHeight="1" thickBot="1">
      <c r="A42" s="508"/>
      <c r="B42" s="457"/>
      <c r="C42" s="155" t="str">
        <f>'5- Identificación de Riesgos'!D42</f>
        <v>3. Desconocimientos de términos tecnicos por carencia del perfil ambiental en la Seccional.</v>
      </c>
      <c r="D42" s="152"/>
      <c r="E42" s="303" t="s">
        <v>518</v>
      </c>
      <c r="F42" s="145" t="s">
        <v>341</v>
      </c>
      <c r="G42" s="145" t="s">
        <v>341</v>
      </c>
      <c r="H42" s="145" t="s">
        <v>341</v>
      </c>
      <c r="I42" s="145" t="s">
        <v>341</v>
      </c>
      <c r="J42" s="147">
        <f t="shared" si="3"/>
        <v>1</v>
      </c>
      <c r="K42" s="511"/>
      <c r="L42" s="145">
        <f>'5- Identificación de Riesgos'!I42</f>
        <v>0</v>
      </c>
      <c r="M42" s="158"/>
      <c r="N42" s="145"/>
      <c r="O42" s="145"/>
      <c r="P42" s="145"/>
      <c r="Q42" s="145"/>
      <c r="R42" s="147">
        <f t="shared" si="4"/>
        <v>0</v>
      </c>
      <c r="S42" s="511"/>
      <c r="T42" s="414"/>
      <c r="U42" s="457"/>
      <c r="V42" s="505"/>
    </row>
    <row r="43" spans="1:22" ht="34.5" customHeight="1" thickBot="1">
      <c r="A43" s="508"/>
      <c r="B43" s="457"/>
      <c r="C43" s="155">
        <f>'5- Identificación de Riesgos'!D43</f>
        <v>0</v>
      </c>
      <c r="D43" s="152"/>
      <c r="E43" s="303"/>
      <c r="F43" s="145"/>
      <c r="G43" s="145"/>
      <c r="H43" s="145"/>
      <c r="I43" s="145"/>
      <c r="J43" s="147">
        <f t="shared" si="3"/>
        <v>0</v>
      </c>
      <c r="K43" s="511"/>
      <c r="L43" s="145">
        <f>'5- Identificación de Riesgos'!I43</f>
        <v>0</v>
      </c>
      <c r="M43" s="158"/>
      <c r="N43" s="145"/>
      <c r="O43" s="145"/>
      <c r="P43" s="145"/>
      <c r="Q43" s="145"/>
      <c r="R43" s="147">
        <f t="shared" si="4"/>
        <v>0</v>
      </c>
      <c r="S43" s="511"/>
      <c r="T43" s="414"/>
      <c r="U43" s="457"/>
      <c r="V43" s="505"/>
    </row>
    <row r="44" spans="1:22" ht="36" customHeight="1" thickBot="1">
      <c r="A44" s="508"/>
      <c r="B44" s="457"/>
      <c r="C44" s="155">
        <f>'5- Identificación de Riesgos'!D44</f>
        <v>0</v>
      </c>
      <c r="D44" s="152"/>
      <c r="E44" s="303"/>
      <c r="F44" s="145"/>
      <c r="G44" s="145"/>
      <c r="H44" s="145"/>
      <c r="I44" s="145"/>
      <c r="J44" s="147">
        <f t="shared" si="3"/>
        <v>0</v>
      </c>
      <c r="K44" s="511"/>
      <c r="L44" s="145">
        <f>'5- Identificación de Riesgos'!I44</f>
        <v>0</v>
      </c>
      <c r="M44" s="158"/>
      <c r="N44" s="145"/>
      <c r="O44" s="145"/>
      <c r="P44" s="145"/>
      <c r="Q44" s="145"/>
      <c r="R44" s="147">
        <f t="shared" si="4"/>
        <v>0</v>
      </c>
      <c r="S44" s="511"/>
      <c r="T44" s="414"/>
      <c r="U44" s="457"/>
      <c r="V44" s="505"/>
    </row>
    <row r="45" spans="1:22" ht="15.75" thickBot="1">
      <c r="A45" s="508"/>
      <c r="B45" s="457"/>
      <c r="C45" s="155">
        <f>'5- Identificación de Riesgos'!D45</f>
        <v>0</v>
      </c>
      <c r="D45" s="152"/>
      <c r="E45" s="151"/>
      <c r="F45" s="145"/>
      <c r="G45" s="145"/>
      <c r="H45" s="145"/>
      <c r="I45" s="145"/>
      <c r="J45" s="147">
        <f t="shared" si="3"/>
        <v>0</v>
      </c>
      <c r="K45" s="511"/>
      <c r="L45" s="145">
        <f>'5- Identificación de Riesgos'!I45</f>
        <v>0</v>
      </c>
      <c r="M45" s="158"/>
      <c r="N45" s="145"/>
      <c r="O45" s="145"/>
      <c r="P45" s="145"/>
      <c r="Q45" s="145"/>
      <c r="R45" s="147">
        <f t="shared" si="4"/>
        <v>0</v>
      </c>
      <c r="S45" s="511"/>
      <c r="T45" s="414"/>
      <c r="U45" s="457"/>
      <c r="V45" s="505"/>
    </row>
    <row r="46" spans="1:22" ht="15.75" thickBot="1">
      <c r="A46" s="508"/>
      <c r="B46" s="457"/>
      <c r="C46" s="155">
        <f>'5- Identificación de Riesgos'!D46</f>
        <v>0</v>
      </c>
      <c r="D46" s="152"/>
      <c r="E46" s="151"/>
      <c r="F46" s="145"/>
      <c r="G46" s="145"/>
      <c r="H46" s="145"/>
      <c r="I46" s="145"/>
      <c r="J46" s="147">
        <f t="shared" si="3"/>
        <v>0</v>
      </c>
      <c r="K46" s="511"/>
      <c r="L46" s="145">
        <f>'5- Identificación de Riesgos'!I46</f>
        <v>0</v>
      </c>
      <c r="M46" s="158"/>
      <c r="N46" s="145"/>
      <c r="O46" s="145"/>
      <c r="P46" s="145"/>
      <c r="Q46" s="145"/>
      <c r="R46" s="147">
        <f t="shared" si="4"/>
        <v>0</v>
      </c>
      <c r="S46" s="511"/>
      <c r="T46" s="414"/>
      <c r="U46" s="457"/>
      <c r="V46" s="505"/>
    </row>
    <row r="47" spans="1:22" ht="15.75" thickBot="1">
      <c r="A47" s="508"/>
      <c r="B47" s="457"/>
      <c r="C47" s="155">
        <f>'5- Identificación de Riesgos'!D47</f>
        <v>0</v>
      </c>
      <c r="D47" s="152"/>
      <c r="E47" s="151"/>
      <c r="F47" s="145"/>
      <c r="G47" s="145"/>
      <c r="H47" s="145"/>
      <c r="I47" s="145"/>
      <c r="J47" s="147">
        <f t="shared" si="3"/>
        <v>0</v>
      </c>
      <c r="K47" s="511"/>
      <c r="L47" s="145">
        <f>'5- Identificación de Riesgos'!I47</f>
        <v>0</v>
      </c>
      <c r="M47" s="158"/>
      <c r="N47" s="145"/>
      <c r="O47" s="145"/>
      <c r="P47" s="145"/>
      <c r="Q47" s="145"/>
      <c r="R47" s="147">
        <f t="shared" si="4"/>
        <v>0</v>
      </c>
      <c r="S47" s="511"/>
      <c r="T47" s="414"/>
      <c r="U47" s="457"/>
      <c r="V47" s="505"/>
    </row>
    <row r="48" spans="1:22" ht="15.75" thickBot="1">
      <c r="A48" s="508"/>
      <c r="B48" s="457"/>
      <c r="C48" s="155">
        <f>'5- Identificación de Riesgos'!D48</f>
        <v>0</v>
      </c>
      <c r="D48" s="152"/>
      <c r="E48" s="151"/>
      <c r="F48" s="145"/>
      <c r="G48" s="145"/>
      <c r="H48" s="145"/>
      <c r="I48" s="145"/>
      <c r="J48" s="147">
        <f t="shared" si="3"/>
        <v>0</v>
      </c>
      <c r="K48" s="511"/>
      <c r="L48" s="145">
        <f>'5- Identificación de Riesgos'!I48</f>
        <v>0</v>
      </c>
      <c r="M48" s="158"/>
      <c r="N48" s="145"/>
      <c r="O48" s="145"/>
      <c r="P48" s="145"/>
      <c r="Q48" s="145"/>
      <c r="R48" s="147">
        <f t="shared" si="4"/>
        <v>0</v>
      </c>
      <c r="S48" s="511"/>
      <c r="T48" s="414"/>
      <c r="U48" s="457"/>
      <c r="V48" s="505"/>
    </row>
    <row r="49" spans="1:22" ht="15.75" thickBot="1">
      <c r="A49" s="509"/>
      <c r="B49" s="458"/>
      <c r="C49" s="155">
        <f>'5- Identificación de Riesgos'!D49</f>
        <v>0</v>
      </c>
      <c r="D49" s="153"/>
      <c r="E49" s="157"/>
      <c r="F49" s="146"/>
      <c r="G49" s="146"/>
      <c r="H49" s="146"/>
      <c r="I49" s="146"/>
      <c r="J49" s="148">
        <f t="shared" si="3"/>
        <v>0</v>
      </c>
      <c r="K49" s="512"/>
      <c r="L49" s="146">
        <f>'5- Identificación de Riesgos'!I49</f>
        <v>0</v>
      </c>
      <c r="M49" s="159"/>
      <c r="N49" s="146"/>
      <c r="O49" s="146"/>
      <c r="P49" s="146"/>
      <c r="Q49" s="146"/>
      <c r="R49" s="148">
        <f t="shared" si="4"/>
        <v>0</v>
      </c>
      <c r="S49" s="512"/>
      <c r="T49" s="415"/>
      <c r="U49" s="458"/>
      <c r="V49" s="506"/>
    </row>
    <row r="50" spans="1:22" ht="88.5" customHeight="1" thickBot="1">
      <c r="A50" s="507">
        <f>'5- Identificación de Riesgos'!A50</f>
        <v>5</v>
      </c>
      <c r="B50" s="456"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343</v>
      </c>
      <c r="F50" s="144" t="s">
        <v>341</v>
      </c>
      <c r="G50" s="144" t="s">
        <v>341</v>
      </c>
      <c r="H50" s="144" t="s">
        <v>341</v>
      </c>
      <c r="I50" s="144" t="s">
        <v>341</v>
      </c>
      <c r="J50" s="149">
        <f t="shared" si="3"/>
        <v>1</v>
      </c>
      <c r="K50" s="510">
        <f>AVERAGE(J50:J52)</f>
        <v>1</v>
      </c>
      <c r="L50" s="144" t="str">
        <f>'5- Identificación de Riesgos'!I60</f>
        <v>Afectación de reputacion,imagén,  credibilidad, satisfacción de usuarios y PI</v>
      </c>
      <c r="M50" s="160" t="s">
        <v>344</v>
      </c>
      <c r="N50" s="144" t="s">
        <v>340</v>
      </c>
      <c r="O50" s="144" t="s">
        <v>340</v>
      </c>
      <c r="P50" s="144" t="s">
        <v>341</v>
      </c>
      <c r="Q50" s="144" t="s">
        <v>341</v>
      </c>
      <c r="R50" s="149">
        <f t="shared" si="4"/>
        <v>0.35</v>
      </c>
      <c r="S50" s="510">
        <f>AVERAGE(R50:R51)</f>
        <v>0.67500000000000004</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45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504" t="str">
        <f>CONCATENATE(VLOOKUP((LEFT(T50,LEN(T50)-4)&amp;LEFT(U50,LEN(U50)-4)),'9- Matriz de Calor '!$D$18:$E$42,2,0)," - ",RIGHT(T50,1)*RIGHT(U50,1))</f>
        <v>Moderado - 6</v>
      </c>
    </row>
    <row r="51" spans="1:22" ht="43.5" customHeight="1" thickBot="1">
      <c r="A51" s="508"/>
      <c r="B51" s="457"/>
      <c r="C51" s="155" t="str">
        <f>'5- Identificación de Riesgos'!D51</f>
        <v xml:space="preserve">2. Desconocimiento y no aplicación del Código de Ética y Buen Gobierno.    
</v>
      </c>
      <c r="D51" s="152"/>
      <c r="E51" s="174" t="s">
        <v>345</v>
      </c>
      <c r="F51" s="145" t="s">
        <v>341</v>
      </c>
      <c r="G51" s="145" t="s">
        <v>341</v>
      </c>
      <c r="H51" s="145" t="s">
        <v>341</v>
      </c>
      <c r="I51" s="145" t="s">
        <v>341</v>
      </c>
      <c r="J51" s="147">
        <f t="shared" si="3"/>
        <v>1</v>
      </c>
      <c r="K51" s="511"/>
      <c r="L51" s="145" t="str">
        <f>'5- Identificación de Riesgos'!I61</f>
        <v>Afectación Económica</v>
      </c>
      <c r="M51" s="158" t="s">
        <v>346</v>
      </c>
      <c r="N51" s="145" t="s">
        <v>341</v>
      </c>
      <c r="O51" s="145" t="s">
        <v>341</v>
      </c>
      <c r="P51" s="145" t="s">
        <v>341</v>
      </c>
      <c r="Q51" s="145" t="s">
        <v>341</v>
      </c>
      <c r="R51" s="147">
        <f t="shared" si="4"/>
        <v>1</v>
      </c>
      <c r="S51" s="511"/>
      <c r="T51" s="414"/>
      <c r="U51" s="457"/>
      <c r="V51" s="505"/>
    </row>
    <row r="52" spans="1:22" ht="123" customHeight="1" thickBot="1">
      <c r="A52" s="508"/>
      <c r="B52" s="457"/>
      <c r="C52" s="155" t="str">
        <f>'5- Identificación de Riesgos'!D52</f>
        <v xml:space="preserve">3.Carencia de compromiso  y transparencia de los servidores judiciales
</v>
      </c>
      <c r="D52" s="152"/>
      <c r="E52" s="224" t="s">
        <v>347</v>
      </c>
      <c r="F52" s="145" t="s">
        <v>341</v>
      </c>
      <c r="G52" s="145" t="s">
        <v>341</v>
      </c>
      <c r="H52" s="145" t="s">
        <v>341</v>
      </c>
      <c r="I52" s="145" t="s">
        <v>341</v>
      </c>
      <c r="J52" s="147">
        <f t="shared" si="3"/>
        <v>1</v>
      </c>
      <c r="K52" s="511"/>
      <c r="L52" s="145">
        <f>'5- Identificación de Riesgos'!I62</f>
        <v>0</v>
      </c>
      <c r="M52" s="158"/>
      <c r="N52" s="145"/>
      <c r="O52" s="145"/>
      <c r="P52" s="145"/>
      <c r="Q52" s="145"/>
      <c r="R52" s="147"/>
      <c r="S52" s="511"/>
      <c r="T52" s="414"/>
      <c r="U52" s="457"/>
      <c r="V52" s="505"/>
    </row>
    <row r="53" spans="1:22" ht="15.75" thickBot="1">
      <c r="A53" s="508"/>
      <c r="B53" s="457"/>
      <c r="C53" s="155">
        <f>'5- Identificación de Riesgos'!D53</f>
        <v>0</v>
      </c>
      <c r="D53" s="152"/>
      <c r="E53" s="151"/>
      <c r="F53" s="145"/>
      <c r="G53" s="145"/>
      <c r="H53" s="145"/>
      <c r="I53" s="145"/>
      <c r="J53" s="147">
        <f t="shared" si="3"/>
        <v>0</v>
      </c>
      <c r="K53" s="511"/>
      <c r="L53" s="145">
        <f>'5- Identificación de Riesgos'!I63</f>
        <v>0</v>
      </c>
      <c r="M53" s="158"/>
      <c r="N53" s="145"/>
      <c r="O53" s="145"/>
      <c r="P53" s="145"/>
      <c r="Q53" s="145"/>
      <c r="R53" s="147"/>
      <c r="S53" s="511"/>
      <c r="T53" s="414"/>
      <c r="U53" s="457"/>
      <c r="V53" s="505"/>
    </row>
    <row r="54" spans="1:22" ht="15.75" thickBot="1">
      <c r="A54" s="508"/>
      <c r="B54" s="457"/>
      <c r="C54" s="155">
        <f>'5- Identificación de Riesgos'!D54</f>
        <v>0</v>
      </c>
      <c r="D54" s="152"/>
      <c r="E54" s="152"/>
      <c r="F54" s="145"/>
      <c r="G54" s="145"/>
      <c r="H54" s="145"/>
      <c r="I54" s="145"/>
      <c r="J54" s="147">
        <f t="shared" si="3"/>
        <v>0</v>
      </c>
      <c r="K54" s="511"/>
      <c r="L54" s="145">
        <f>'5- Identificación de Riesgos'!I64</f>
        <v>0</v>
      </c>
      <c r="M54" s="158"/>
      <c r="N54" s="145"/>
      <c r="O54" s="145"/>
      <c r="P54" s="145"/>
      <c r="Q54" s="145"/>
      <c r="R54" s="147"/>
      <c r="S54" s="511"/>
      <c r="T54" s="414"/>
      <c r="U54" s="457"/>
      <c r="V54" s="505"/>
    </row>
    <row r="55" spans="1:22" ht="30.75" customHeight="1" thickBot="1">
      <c r="A55" s="508"/>
      <c r="B55" s="457"/>
      <c r="C55" s="155">
        <f>'5- Identificación de Riesgos'!D55</f>
        <v>0</v>
      </c>
      <c r="D55" s="152"/>
      <c r="E55" s="151"/>
      <c r="F55" s="145"/>
      <c r="G55" s="145"/>
      <c r="H55" s="145"/>
      <c r="I55" s="145"/>
      <c r="J55" s="147">
        <f t="shared" si="3"/>
        <v>0</v>
      </c>
      <c r="K55" s="511"/>
      <c r="L55" s="145">
        <f>'5- Identificación de Riesgos'!I65</f>
        <v>0</v>
      </c>
      <c r="M55" s="158"/>
      <c r="N55" s="145"/>
      <c r="O55" s="145"/>
      <c r="P55" s="145"/>
      <c r="Q55" s="145"/>
      <c r="R55" s="147"/>
      <c r="S55" s="511"/>
      <c r="T55" s="414"/>
      <c r="U55" s="457"/>
      <c r="V55" s="505"/>
    </row>
    <row r="56" spans="1:22" ht="30.75" customHeight="1" thickBot="1">
      <c r="A56" s="508"/>
      <c r="B56" s="457"/>
      <c r="C56" s="155">
        <f>'5- Identificación de Riesgos'!D56</f>
        <v>0</v>
      </c>
      <c r="D56" s="152"/>
      <c r="E56" s="151"/>
      <c r="F56" s="145"/>
      <c r="G56" s="145"/>
      <c r="H56" s="145"/>
      <c r="I56" s="145"/>
      <c r="J56" s="147">
        <f t="shared" si="3"/>
        <v>0</v>
      </c>
      <c r="K56" s="511"/>
      <c r="L56" s="145">
        <f>'5- Identificación de Riesgos'!I66</f>
        <v>0</v>
      </c>
      <c r="M56" s="158"/>
      <c r="N56" s="145"/>
      <c r="O56" s="145"/>
      <c r="P56" s="145"/>
      <c r="Q56" s="145"/>
      <c r="R56" s="147"/>
      <c r="S56" s="511"/>
      <c r="T56" s="414"/>
      <c r="U56" s="457"/>
      <c r="V56" s="505"/>
    </row>
    <row r="57" spans="1:22" ht="30.75" customHeight="1" thickBot="1">
      <c r="A57" s="508"/>
      <c r="B57" s="457"/>
      <c r="C57" s="155">
        <f>'5- Identificación de Riesgos'!D57</f>
        <v>0</v>
      </c>
      <c r="D57" s="152"/>
      <c r="E57" s="151"/>
      <c r="F57" s="145"/>
      <c r="G57" s="145"/>
      <c r="H57" s="145"/>
      <c r="I57" s="145"/>
      <c r="J57" s="147">
        <f t="shared" si="3"/>
        <v>0</v>
      </c>
      <c r="K57" s="511"/>
      <c r="L57" s="145">
        <f>'5- Identificación de Riesgos'!I67</f>
        <v>0</v>
      </c>
      <c r="M57" s="158"/>
      <c r="N57" s="145"/>
      <c r="O57" s="145"/>
      <c r="P57" s="145"/>
      <c r="Q57" s="145"/>
      <c r="R57" s="147"/>
      <c r="S57" s="511"/>
      <c r="T57" s="414"/>
      <c r="U57" s="457"/>
      <c r="V57" s="505"/>
    </row>
    <row r="58" spans="1:22" ht="30.75" customHeight="1" thickBot="1">
      <c r="A58" s="508"/>
      <c r="B58" s="457"/>
      <c r="C58" s="155">
        <f>'5- Identificación de Riesgos'!D58</f>
        <v>0</v>
      </c>
      <c r="D58" s="152"/>
      <c r="E58" s="151"/>
      <c r="F58" s="145"/>
      <c r="G58" s="145"/>
      <c r="H58" s="145"/>
      <c r="I58" s="145"/>
      <c r="J58" s="147">
        <f t="shared" si="3"/>
        <v>0</v>
      </c>
      <c r="K58" s="511"/>
      <c r="L58" s="145">
        <f>'5- Identificación de Riesgos'!I68</f>
        <v>0</v>
      </c>
      <c r="M58" s="158"/>
      <c r="N58" s="145"/>
      <c r="O58" s="145"/>
      <c r="P58" s="145"/>
      <c r="Q58" s="145"/>
      <c r="R58" s="147"/>
      <c r="S58" s="511"/>
      <c r="T58" s="414"/>
      <c r="U58" s="457"/>
      <c r="V58" s="505"/>
    </row>
    <row r="59" spans="1:22" ht="30.75" customHeight="1" thickBot="1">
      <c r="A59" s="509"/>
      <c r="B59" s="458"/>
      <c r="C59" s="155">
        <f>'5- Identificación de Riesgos'!D59</f>
        <v>0</v>
      </c>
      <c r="D59" s="153"/>
      <c r="E59" s="157"/>
      <c r="F59" s="146"/>
      <c r="G59" s="146"/>
      <c r="H59" s="146"/>
      <c r="I59" s="146"/>
      <c r="J59" s="148">
        <f t="shared" si="3"/>
        <v>0</v>
      </c>
      <c r="K59" s="512"/>
      <c r="L59" s="146">
        <f>'5- Identificación de Riesgos'!I69</f>
        <v>0</v>
      </c>
      <c r="M59" s="159"/>
      <c r="N59" s="146"/>
      <c r="O59" s="146"/>
      <c r="P59" s="146"/>
      <c r="Q59" s="146"/>
      <c r="R59" s="148"/>
      <c r="S59" s="512"/>
      <c r="T59" s="415"/>
      <c r="U59" s="458"/>
      <c r="V59" s="506"/>
    </row>
    <row r="60" spans="1:22" ht="60" customHeight="1" thickBot="1">
      <c r="A60" s="507">
        <f>'5- Identificación de Riesgos'!A60</f>
        <v>6</v>
      </c>
      <c r="B60" s="456"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348</v>
      </c>
      <c r="F60" s="144" t="s">
        <v>341</v>
      </c>
      <c r="G60" s="144" t="s">
        <v>341</v>
      </c>
      <c r="H60" s="144" t="s">
        <v>341</v>
      </c>
      <c r="I60" s="144" t="s">
        <v>341</v>
      </c>
      <c r="J60" s="149">
        <f t="shared" ref="J60:J79" si="7">COUNTIF(F60:I60,"SI")/4</f>
        <v>1</v>
      </c>
      <c r="K60" s="510">
        <f>AVERAGE(J60:J62)</f>
        <v>1</v>
      </c>
      <c r="L60" s="144" t="str">
        <f>'5- Identificación de Riesgos'!I70</f>
        <v>Afectación de reputacion,imagén,  credibilidad, satisfacción de usuarios y PI</v>
      </c>
      <c r="M60" s="160" t="s">
        <v>344</v>
      </c>
      <c r="N60" s="144" t="s">
        <v>340</v>
      </c>
      <c r="O60" s="144" t="s">
        <v>340</v>
      </c>
      <c r="P60" s="144" t="s">
        <v>341</v>
      </c>
      <c r="Q60" s="144" t="s">
        <v>341</v>
      </c>
      <c r="R60" s="149">
        <f t="shared" ref="R60:R71" si="8">SUM(COUNTIF(N60,"SI")*25%,COUNTIF(O60,"SI")*40%,COUNTIF(P60,"SI")*25%,COUNTIF(Q60,"SI")*10%)</f>
        <v>0.35</v>
      </c>
      <c r="S60" s="510">
        <v>1</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5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04" t="str">
        <f>CONCATENATE(VLOOKUP((LEFT(T60,LEN(T60)-4)&amp;LEFT(U60,LEN(U60)-4)),'9- Matriz de Calor '!$D$18:$E$42,2,0)," - ",RIGHT(T60,1)*RIGHT(U60,1))</f>
        <v>Moderado - 3</v>
      </c>
    </row>
    <row r="61" spans="1:22" ht="30.75" thickBot="1">
      <c r="A61" s="508"/>
      <c r="B61" s="457"/>
      <c r="C61" s="155" t="str">
        <f>'5- Identificación de Riesgos'!D61</f>
        <v>Falta de ética de terceros interesados  (Debilidades principios y valores)</v>
      </c>
      <c r="D61" s="222"/>
      <c r="E61" s="223" t="s">
        <v>349</v>
      </c>
      <c r="F61" s="217" t="s">
        <v>341</v>
      </c>
      <c r="G61" s="217" t="s">
        <v>341</v>
      </c>
      <c r="H61" s="217" t="s">
        <v>341</v>
      </c>
      <c r="I61" s="217" t="s">
        <v>341</v>
      </c>
      <c r="J61" s="147">
        <f t="shared" si="7"/>
        <v>1</v>
      </c>
      <c r="K61" s="511"/>
      <c r="L61" s="145" t="str">
        <f>'5- Identificación de Riesgos'!I71</f>
        <v>Afectación Económica</v>
      </c>
      <c r="M61" s="158"/>
      <c r="N61" s="145" t="s">
        <v>341</v>
      </c>
      <c r="O61" s="145" t="s">
        <v>341</v>
      </c>
      <c r="P61" s="145" t="s">
        <v>341</v>
      </c>
      <c r="Q61" s="145" t="s">
        <v>341</v>
      </c>
      <c r="R61" s="147">
        <f t="shared" si="8"/>
        <v>1</v>
      </c>
      <c r="S61" s="511"/>
      <c r="T61" s="414"/>
      <c r="U61" s="457"/>
      <c r="V61" s="505"/>
    </row>
    <row r="62" spans="1:22" ht="179.25" thickBot="1">
      <c r="A62" s="508"/>
      <c r="B62" s="457"/>
      <c r="C62" s="155" t="str">
        <f>'5- Identificación de Riesgos'!D62</f>
        <v>Debilidades en los controles de los procedimientos de gestión contractual</v>
      </c>
      <c r="D62" s="222"/>
      <c r="E62" s="224" t="s">
        <v>350</v>
      </c>
      <c r="F62" s="145" t="s">
        <v>341</v>
      </c>
      <c r="G62" s="145" t="s">
        <v>341</v>
      </c>
      <c r="H62" s="145" t="s">
        <v>341</v>
      </c>
      <c r="I62" s="145" t="s">
        <v>341</v>
      </c>
      <c r="J62" s="147">
        <f t="shared" si="7"/>
        <v>1</v>
      </c>
      <c r="K62" s="511"/>
      <c r="L62" s="145">
        <f>'5- Identificación de Riesgos'!I72</f>
        <v>0</v>
      </c>
      <c r="M62" s="158"/>
      <c r="N62" s="145"/>
      <c r="O62" s="145"/>
      <c r="P62" s="145"/>
      <c r="Q62" s="145"/>
      <c r="R62" s="147"/>
      <c r="S62" s="511"/>
      <c r="T62" s="414"/>
      <c r="U62" s="457"/>
      <c r="V62" s="505"/>
    </row>
    <row r="63" spans="1:22" ht="30.75" customHeight="1" thickBot="1">
      <c r="A63" s="508"/>
      <c r="B63" s="457"/>
      <c r="C63" s="155">
        <f>'5- Identificación de Riesgos'!D63</f>
        <v>0</v>
      </c>
      <c r="D63" s="222"/>
      <c r="E63" s="151"/>
      <c r="F63" s="145"/>
      <c r="G63" s="145"/>
      <c r="H63" s="145"/>
      <c r="I63" s="145"/>
      <c r="J63" s="147">
        <f t="shared" si="7"/>
        <v>0</v>
      </c>
      <c r="K63" s="511"/>
      <c r="L63" s="145">
        <f>'5- Identificación de Riesgos'!I73</f>
        <v>0</v>
      </c>
      <c r="M63" s="158"/>
      <c r="N63" s="145"/>
      <c r="O63" s="145"/>
      <c r="P63" s="145"/>
      <c r="Q63" s="145"/>
      <c r="R63" s="147"/>
      <c r="S63" s="511"/>
      <c r="T63" s="414"/>
      <c r="U63" s="457"/>
      <c r="V63" s="505"/>
    </row>
    <row r="64" spans="1:22" ht="30.75" customHeight="1" thickBot="1">
      <c r="A64" s="508"/>
      <c r="B64" s="457"/>
      <c r="C64" s="155">
        <f>'5- Identificación de Riesgos'!D64</f>
        <v>0</v>
      </c>
      <c r="D64" s="222"/>
      <c r="E64" s="152"/>
      <c r="F64" s="145"/>
      <c r="G64" s="145"/>
      <c r="H64" s="145"/>
      <c r="I64" s="145"/>
      <c r="J64" s="147">
        <f t="shared" si="7"/>
        <v>0</v>
      </c>
      <c r="K64" s="511"/>
      <c r="L64" s="145">
        <f>'5- Identificación de Riesgos'!I74</f>
        <v>0</v>
      </c>
      <c r="M64" s="158"/>
      <c r="N64" s="145"/>
      <c r="O64" s="145"/>
      <c r="P64" s="145"/>
      <c r="Q64" s="145"/>
      <c r="R64" s="147"/>
      <c r="S64" s="511"/>
      <c r="T64" s="414"/>
      <c r="U64" s="457"/>
      <c r="V64" s="505"/>
    </row>
    <row r="65" spans="1:22" ht="30.75" customHeight="1" thickBot="1">
      <c r="A65" s="508"/>
      <c r="B65" s="457"/>
      <c r="C65" s="155">
        <f>'5- Identificación de Riesgos'!D65</f>
        <v>0</v>
      </c>
      <c r="D65" s="222"/>
      <c r="E65" s="151"/>
      <c r="F65" s="145"/>
      <c r="G65" s="145"/>
      <c r="H65" s="145"/>
      <c r="I65" s="145"/>
      <c r="J65" s="147">
        <f t="shared" si="7"/>
        <v>0</v>
      </c>
      <c r="K65" s="511"/>
      <c r="L65" s="145">
        <f>'5- Identificación de Riesgos'!I75</f>
        <v>0</v>
      </c>
      <c r="M65" s="158"/>
      <c r="N65" s="145"/>
      <c r="O65" s="145"/>
      <c r="P65" s="145"/>
      <c r="Q65" s="145"/>
      <c r="R65" s="147"/>
      <c r="S65" s="511"/>
      <c r="T65" s="414"/>
      <c r="U65" s="457"/>
      <c r="V65" s="505"/>
    </row>
    <row r="66" spans="1:22" ht="30.75" customHeight="1" thickBot="1">
      <c r="A66" s="508"/>
      <c r="B66" s="457"/>
      <c r="C66" s="155">
        <f>'5- Identificación de Riesgos'!D66</f>
        <v>0</v>
      </c>
      <c r="D66" s="222"/>
      <c r="E66" s="151"/>
      <c r="F66" s="145"/>
      <c r="G66" s="145"/>
      <c r="H66" s="145"/>
      <c r="I66" s="145"/>
      <c r="J66" s="147">
        <f t="shared" si="7"/>
        <v>0</v>
      </c>
      <c r="K66" s="511"/>
      <c r="L66" s="145">
        <f>'5- Identificación de Riesgos'!I76</f>
        <v>0</v>
      </c>
      <c r="M66" s="158"/>
      <c r="N66" s="145"/>
      <c r="O66" s="145"/>
      <c r="P66" s="145"/>
      <c r="Q66" s="145"/>
      <c r="R66" s="147"/>
      <c r="S66" s="511"/>
      <c r="T66" s="414"/>
      <c r="U66" s="457"/>
      <c r="V66" s="505"/>
    </row>
    <row r="67" spans="1:22" ht="30.75" customHeight="1" thickBot="1">
      <c r="A67" s="508"/>
      <c r="B67" s="457"/>
      <c r="C67" s="155">
        <f>'5- Identificación de Riesgos'!D67</f>
        <v>0</v>
      </c>
      <c r="D67" s="222"/>
      <c r="E67" s="151"/>
      <c r="F67" s="145"/>
      <c r="G67" s="145"/>
      <c r="H67" s="145"/>
      <c r="I67" s="145"/>
      <c r="J67" s="147">
        <f t="shared" si="7"/>
        <v>0</v>
      </c>
      <c r="K67" s="511"/>
      <c r="L67" s="145">
        <f>'5- Identificación de Riesgos'!I77</f>
        <v>0</v>
      </c>
      <c r="M67" s="158"/>
      <c r="N67" s="145"/>
      <c r="O67" s="145"/>
      <c r="P67" s="145"/>
      <c r="Q67" s="145"/>
      <c r="R67" s="147"/>
      <c r="S67" s="511"/>
      <c r="T67" s="414"/>
      <c r="U67" s="457"/>
      <c r="V67" s="505"/>
    </row>
    <row r="68" spans="1:22" ht="30.75" customHeight="1" thickBot="1">
      <c r="A68" s="508"/>
      <c r="B68" s="457"/>
      <c r="C68" s="155">
        <f>'5- Identificación de Riesgos'!D68</f>
        <v>0</v>
      </c>
      <c r="D68" s="222"/>
      <c r="E68" s="151"/>
      <c r="F68" s="145"/>
      <c r="G68" s="145"/>
      <c r="H68" s="145"/>
      <c r="I68" s="145"/>
      <c r="J68" s="147">
        <f t="shared" si="7"/>
        <v>0</v>
      </c>
      <c r="K68" s="511"/>
      <c r="L68" s="145">
        <f>'5- Identificación de Riesgos'!I78</f>
        <v>0</v>
      </c>
      <c r="M68" s="158"/>
      <c r="N68" s="145"/>
      <c r="O68" s="145"/>
      <c r="P68" s="145"/>
      <c r="Q68" s="145"/>
      <c r="R68" s="147"/>
      <c r="S68" s="511"/>
      <c r="T68" s="414"/>
      <c r="U68" s="457"/>
      <c r="V68" s="505"/>
    </row>
    <row r="69" spans="1:22" ht="30.75" customHeight="1" thickBot="1">
      <c r="A69" s="509"/>
      <c r="B69" s="458"/>
      <c r="C69" s="155">
        <f>'5- Identificación de Riesgos'!D69</f>
        <v>0</v>
      </c>
      <c r="D69" s="222"/>
      <c r="E69" s="157"/>
      <c r="F69" s="146"/>
      <c r="G69" s="146"/>
      <c r="H69" s="146"/>
      <c r="I69" s="146"/>
      <c r="J69" s="148">
        <f t="shared" si="7"/>
        <v>0</v>
      </c>
      <c r="K69" s="512"/>
      <c r="L69" s="146">
        <f>'5- Identificación de Riesgos'!I79</f>
        <v>0</v>
      </c>
      <c r="M69" s="159"/>
      <c r="N69" s="146"/>
      <c r="O69" s="146"/>
      <c r="P69" s="146"/>
      <c r="Q69" s="146"/>
      <c r="R69" s="148"/>
      <c r="S69" s="512"/>
      <c r="T69" s="415"/>
      <c r="U69" s="458"/>
      <c r="V69" s="506"/>
    </row>
    <row r="70" spans="1:22" ht="60.75" thickBot="1">
      <c r="A70" s="507">
        <f>'5- Identificación de Riesgos'!A70</f>
        <v>7</v>
      </c>
      <c r="B70" s="456"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2"/>
      <c r="E70" s="172" t="s">
        <v>348</v>
      </c>
      <c r="F70" s="144" t="s">
        <v>341</v>
      </c>
      <c r="G70" s="144" t="s">
        <v>341</v>
      </c>
      <c r="H70" s="144" t="s">
        <v>341</v>
      </c>
      <c r="I70" s="144" t="s">
        <v>341</v>
      </c>
      <c r="J70" s="149">
        <f t="shared" si="7"/>
        <v>1</v>
      </c>
      <c r="K70" s="510">
        <f>AVERAGE(J70:J72)</f>
        <v>1</v>
      </c>
      <c r="L70" s="144" t="str">
        <f>'5- Identificación de Riesgos'!I80</f>
        <v>Afectación de reputacion,imagén,  credibilidad, satisfacción de usuarios y PI</v>
      </c>
      <c r="M70" s="160" t="s">
        <v>344</v>
      </c>
      <c r="N70" s="144" t="s">
        <v>340</v>
      </c>
      <c r="O70" s="144" t="s">
        <v>340</v>
      </c>
      <c r="P70" s="144" t="s">
        <v>341</v>
      </c>
      <c r="Q70" s="144" t="s">
        <v>341</v>
      </c>
      <c r="R70" s="149">
        <f t="shared" si="8"/>
        <v>0.35</v>
      </c>
      <c r="S70" s="510">
        <f t="shared" ref="S70" si="9">AVERAGE(R70:R79)</f>
        <v>0.67500000000000004</v>
      </c>
      <c r="T70" s="41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5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504" t="str">
        <f>CONCATENATE(VLOOKUP((LEFT(T70,LEN(T70)-4)&amp;LEFT(U70,LEN(U70)-4)),'9- Matriz de Calor '!$D$18:$E$42,2,0)," - ",RIGHT(T70,1)*RIGHT(U70,1))</f>
        <v>Moderado - 3</v>
      </c>
    </row>
    <row r="71" spans="1:22" ht="30.75" thickBot="1">
      <c r="A71" s="508"/>
      <c r="B71" s="457"/>
      <c r="C71" s="155" t="str">
        <f>'5- Identificación de Riesgos'!D71</f>
        <v>Falta de ética de terceros interesados  (Debilidades principios y valores)</v>
      </c>
      <c r="D71" s="222"/>
      <c r="E71" s="225" t="s">
        <v>349</v>
      </c>
      <c r="F71" s="145" t="s">
        <v>341</v>
      </c>
      <c r="G71" s="145" t="s">
        <v>341</v>
      </c>
      <c r="H71" s="145" t="s">
        <v>341</v>
      </c>
      <c r="I71" s="145" t="s">
        <v>341</v>
      </c>
      <c r="J71" s="147">
        <f t="shared" si="7"/>
        <v>1</v>
      </c>
      <c r="K71" s="511"/>
      <c r="L71" s="145" t="str">
        <f>'5- Identificación de Riesgos'!I81</f>
        <v>Afectación Económica</v>
      </c>
      <c r="M71" s="158" t="s">
        <v>346</v>
      </c>
      <c r="N71" s="145" t="s">
        <v>341</v>
      </c>
      <c r="O71" s="145" t="s">
        <v>341</v>
      </c>
      <c r="P71" s="145" t="s">
        <v>341</v>
      </c>
      <c r="Q71" s="145" t="s">
        <v>341</v>
      </c>
      <c r="R71" s="147">
        <f t="shared" si="8"/>
        <v>1</v>
      </c>
      <c r="S71" s="511"/>
      <c r="T71" s="414"/>
      <c r="U71" s="457"/>
      <c r="V71" s="505"/>
    </row>
    <row r="72" spans="1:22" ht="99" customHeight="1" thickBot="1">
      <c r="A72" s="508"/>
      <c r="B72" s="457"/>
      <c r="C72" s="155" t="str">
        <f>'5- Identificación de Riesgos'!D72</f>
        <v>Debilidades en los controles de los procedimientos de estructuración de los procesos de contratación</v>
      </c>
      <c r="D72" s="222"/>
      <c r="E72" s="224" t="s">
        <v>351</v>
      </c>
      <c r="F72" s="145" t="s">
        <v>341</v>
      </c>
      <c r="G72" s="145" t="s">
        <v>341</v>
      </c>
      <c r="H72" s="145" t="s">
        <v>341</v>
      </c>
      <c r="I72" s="145" t="s">
        <v>341</v>
      </c>
      <c r="J72" s="147">
        <f t="shared" si="7"/>
        <v>1</v>
      </c>
      <c r="K72" s="511"/>
      <c r="L72" s="145">
        <f>'5- Identificación de Riesgos'!I82</f>
        <v>0</v>
      </c>
      <c r="M72" s="158"/>
      <c r="N72" s="145"/>
      <c r="O72" s="145"/>
      <c r="P72" s="145"/>
      <c r="Q72" s="145"/>
      <c r="R72" s="147"/>
      <c r="S72" s="511"/>
      <c r="T72" s="414"/>
      <c r="U72" s="457"/>
      <c r="V72" s="505"/>
    </row>
    <row r="73" spans="1:22" ht="30.75" customHeight="1" thickBot="1">
      <c r="A73" s="508"/>
      <c r="B73" s="457"/>
      <c r="C73" s="155">
        <f>'5- Identificación de Riesgos'!D73</f>
        <v>0</v>
      </c>
      <c r="D73" s="222"/>
      <c r="E73" s="151"/>
      <c r="F73" s="145"/>
      <c r="G73" s="145"/>
      <c r="H73" s="145"/>
      <c r="I73" s="145"/>
      <c r="J73" s="147">
        <f t="shared" si="7"/>
        <v>0</v>
      </c>
      <c r="K73" s="511"/>
      <c r="L73" s="145">
        <f>'5- Identificación de Riesgos'!I83</f>
        <v>0</v>
      </c>
      <c r="M73" s="158"/>
      <c r="N73" s="145"/>
      <c r="O73" s="145"/>
      <c r="P73" s="145"/>
      <c r="Q73" s="145"/>
      <c r="R73" s="147"/>
      <c r="S73" s="511"/>
      <c r="T73" s="414"/>
      <c r="U73" s="457"/>
      <c r="V73" s="505"/>
    </row>
    <row r="74" spans="1:22" ht="30.75" customHeight="1" thickBot="1">
      <c r="A74" s="508"/>
      <c r="B74" s="457"/>
      <c r="C74" s="155">
        <f>'5- Identificación de Riesgos'!D74</f>
        <v>0</v>
      </c>
      <c r="D74" s="222"/>
      <c r="E74" s="152"/>
      <c r="F74" s="145"/>
      <c r="G74" s="145"/>
      <c r="H74" s="145"/>
      <c r="I74" s="145"/>
      <c r="J74" s="147">
        <f t="shared" si="7"/>
        <v>0</v>
      </c>
      <c r="K74" s="511"/>
      <c r="L74" s="145">
        <f>'5- Identificación de Riesgos'!I84</f>
        <v>0</v>
      </c>
      <c r="M74" s="158"/>
      <c r="N74" s="145"/>
      <c r="O74" s="145"/>
      <c r="P74" s="145"/>
      <c r="Q74" s="145"/>
      <c r="R74" s="147"/>
      <c r="S74" s="511"/>
      <c r="T74" s="414"/>
      <c r="U74" s="457"/>
      <c r="V74" s="505"/>
    </row>
    <row r="75" spans="1:22" ht="30.75" customHeight="1" thickBot="1">
      <c r="A75" s="508"/>
      <c r="B75" s="457"/>
      <c r="C75" s="155">
        <f>'5- Identificación de Riesgos'!D75</f>
        <v>0</v>
      </c>
      <c r="D75" s="222"/>
      <c r="E75" s="151"/>
      <c r="F75" s="145"/>
      <c r="G75" s="145"/>
      <c r="H75" s="145"/>
      <c r="I75" s="145"/>
      <c r="J75" s="147">
        <f t="shared" si="7"/>
        <v>0</v>
      </c>
      <c r="K75" s="511"/>
      <c r="L75" s="145">
        <f>'5- Identificación de Riesgos'!I85</f>
        <v>0</v>
      </c>
      <c r="M75" s="158"/>
      <c r="N75" s="145"/>
      <c r="O75" s="145"/>
      <c r="P75" s="145"/>
      <c r="Q75" s="145"/>
      <c r="R75" s="147"/>
      <c r="S75" s="511"/>
      <c r="T75" s="414"/>
      <c r="U75" s="457"/>
      <c r="V75" s="505"/>
    </row>
    <row r="76" spans="1:22" ht="30.75" customHeight="1" thickBot="1">
      <c r="A76" s="508"/>
      <c r="B76" s="457"/>
      <c r="C76" s="155">
        <f>'5- Identificación de Riesgos'!D76</f>
        <v>0</v>
      </c>
      <c r="D76" s="222"/>
      <c r="E76" s="151"/>
      <c r="F76" s="145"/>
      <c r="G76" s="145"/>
      <c r="H76" s="145"/>
      <c r="I76" s="145"/>
      <c r="J76" s="147">
        <f t="shared" si="7"/>
        <v>0</v>
      </c>
      <c r="K76" s="511"/>
      <c r="L76" s="145">
        <f>'5- Identificación de Riesgos'!I86</f>
        <v>0</v>
      </c>
      <c r="M76" s="158"/>
      <c r="N76" s="145"/>
      <c r="O76" s="145"/>
      <c r="P76" s="145"/>
      <c r="Q76" s="145"/>
      <c r="R76" s="147"/>
      <c r="S76" s="511"/>
      <c r="T76" s="414"/>
      <c r="U76" s="457"/>
      <c r="V76" s="505"/>
    </row>
    <row r="77" spans="1:22" ht="30.75" customHeight="1" thickBot="1">
      <c r="A77" s="508"/>
      <c r="B77" s="457"/>
      <c r="C77" s="155">
        <f>'5- Identificación de Riesgos'!D77</f>
        <v>0</v>
      </c>
      <c r="D77" s="222"/>
      <c r="E77" s="151"/>
      <c r="F77" s="145"/>
      <c r="G77" s="145"/>
      <c r="H77" s="145"/>
      <c r="I77" s="145"/>
      <c r="J77" s="147">
        <f t="shared" si="7"/>
        <v>0</v>
      </c>
      <c r="K77" s="511"/>
      <c r="L77" s="145">
        <f>'5- Identificación de Riesgos'!I87</f>
        <v>0</v>
      </c>
      <c r="M77" s="158"/>
      <c r="N77" s="145"/>
      <c r="O77" s="145"/>
      <c r="P77" s="145"/>
      <c r="Q77" s="145"/>
      <c r="R77" s="147"/>
      <c r="S77" s="511"/>
      <c r="T77" s="414"/>
      <c r="U77" s="457"/>
      <c r="V77" s="505"/>
    </row>
    <row r="78" spans="1:22" ht="30.75" customHeight="1" thickBot="1">
      <c r="A78" s="508"/>
      <c r="B78" s="457"/>
      <c r="C78" s="155">
        <f>'5- Identificación de Riesgos'!D78</f>
        <v>0</v>
      </c>
      <c r="D78" s="222"/>
      <c r="E78" s="151"/>
      <c r="F78" s="145"/>
      <c r="G78" s="145"/>
      <c r="H78" s="145"/>
      <c r="I78" s="145"/>
      <c r="J78" s="147">
        <f t="shared" si="7"/>
        <v>0</v>
      </c>
      <c r="K78" s="511"/>
      <c r="L78" s="145">
        <f>'5- Identificación de Riesgos'!I88</f>
        <v>0</v>
      </c>
      <c r="M78" s="158"/>
      <c r="N78" s="145"/>
      <c r="O78" s="145"/>
      <c r="P78" s="145"/>
      <c r="Q78" s="145"/>
      <c r="R78" s="147"/>
      <c r="S78" s="511"/>
      <c r="T78" s="414"/>
      <c r="U78" s="457"/>
      <c r="V78" s="505"/>
    </row>
    <row r="79" spans="1:22" ht="30.75" customHeight="1" thickBot="1">
      <c r="A79" s="509"/>
      <c r="B79" s="458"/>
      <c r="C79" s="155">
        <f>'5- Identificación de Riesgos'!D79</f>
        <v>0</v>
      </c>
      <c r="D79" s="222"/>
      <c r="E79" s="157"/>
      <c r="F79" s="146"/>
      <c r="G79" s="146"/>
      <c r="H79" s="146"/>
      <c r="I79" s="146"/>
      <c r="J79" s="148">
        <f t="shared" si="7"/>
        <v>0</v>
      </c>
      <c r="K79" s="512"/>
      <c r="L79" s="146">
        <f>'5- Identificación de Riesgos'!I89</f>
        <v>0</v>
      </c>
      <c r="M79" s="159"/>
      <c r="N79" s="146"/>
      <c r="O79" s="146"/>
      <c r="P79" s="146"/>
      <c r="Q79" s="146"/>
      <c r="R79" s="148"/>
      <c r="S79" s="512"/>
      <c r="T79" s="415"/>
      <c r="U79" s="458"/>
      <c r="V79" s="506"/>
    </row>
    <row r="80" spans="1:22" ht="60" customHeight="1" thickBot="1">
      <c r="A80" s="507">
        <f>'5- Identificación de Riesgos'!A80</f>
        <v>8</v>
      </c>
      <c r="B80" s="456"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348</v>
      </c>
      <c r="F80" s="144" t="s">
        <v>341</v>
      </c>
      <c r="G80" s="144" t="s">
        <v>341</v>
      </c>
      <c r="H80" s="144" t="s">
        <v>341</v>
      </c>
      <c r="I80" s="144" t="s">
        <v>341</v>
      </c>
      <c r="J80" s="149">
        <f t="shared" si="3"/>
        <v>1</v>
      </c>
      <c r="K80" s="510">
        <f>AVERAGE(J80:J82)</f>
        <v>1</v>
      </c>
      <c r="L80" s="144" t="str">
        <f>'5- Identificación de Riesgos'!I90</f>
        <v>Afectación de reputacion,imagén,  credibilidad, satisfacción de usuarios y PI</v>
      </c>
      <c r="M80" s="160" t="s">
        <v>344</v>
      </c>
      <c r="N80" s="144" t="s">
        <v>340</v>
      </c>
      <c r="O80" s="144" t="s">
        <v>340</v>
      </c>
      <c r="P80" s="144" t="s">
        <v>341</v>
      </c>
      <c r="Q80" s="144" t="s">
        <v>341</v>
      </c>
      <c r="R80" s="149">
        <f t="shared" si="4"/>
        <v>0.35</v>
      </c>
      <c r="S80" s="510">
        <f t="shared" ref="S80" si="10">AVERAGE(R80:R89)</f>
        <v>0.35</v>
      </c>
      <c r="T80" s="41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5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04" t="str">
        <f>CONCATENATE(VLOOKUP((LEFT(T80,LEN(T80)-4)&amp;LEFT(U80,LEN(U80)-4)),'9- Matriz de Calor '!$D$18:$E$42,2,0)," - ",RIGHT(T80,1)*RIGHT(U80,1))</f>
        <v>Alto  - 4</v>
      </c>
    </row>
    <row r="81" spans="1:22" ht="45" customHeight="1" thickBot="1">
      <c r="A81" s="508"/>
      <c r="B81" s="457"/>
      <c r="C81" s="155" t="str">
        <f>'5- Identificación de Riesgos'!D81</f>
        <v>Falta de ética de terceros interesados  (Debilidades principios y valores)</v>
      </c>
      <c r="D81" s="152"/>
      <c r="E81" s="174" t="s">
        <v>349</v>
      </c>
      <c r="F81" s="145" t="s">
        <v>341</v>
      </c>
      <c r="G81" s="145" t="s">
        <v>341</v>
      </c>
      <c r="H81" s="145" t="s">
        <v>341</v>
      </c>
      <c r="I81" s="145" t="s">
        <v>341</v>
      </c>
      <c r="J81" s="147">
        <f t="shared" si="3"/>
        <v>1</v>
      </c>
      <c r="K81" s="511"/>
      <c r="L81" s="145">
        <f>'5- Identificación de Riesgos'!I91</f>
        <v>0</v>
      </c>
      <c r="M81" s="158"/>
      <c r="N81" s="145"/>
      <c r="O81" s="145"/>
      <c r="P81" s="145"/>
      <c r="Q81" s="145"/>
      <c r="R81" s="147"/>
      <c r="S81" s="511"/>
      <c r="T81" s="414"/>
      <c r="U81" s="457"/>
      <c r="V81" s="505"/>
    </row>
    <row r="82" spans="1:22" ht="132" customHeight="1" thickBot="1">
      <c r="A82" s="508"/>
      <c r="B82" s="457"/>
      <c r="C82" s="155" t="str">
        <f>'5- Identificación de Riesgos'!D82</f>
        <v>Debilidades en los controles de los procedimientos sancionatorio contractual</v>
      </c>
      <c r="D82" s="152"/>
      <c r="E82" s="224" t="s">
        <v>352</v>
      </c>
      <c r="F82" s="145" t="s">
        <v>341</v>
      </c>
      <c r="G82" s="145" t="s">
        <v>341</v>
      </c>
      <c r="H82" s="145" t="s">
        <v>341</v>
      </c>
      <c r="I82" s="145" t="s">
        <v>341</v>
      </c>
      <c r="J82" s="147">
        <f t="shared" si="3"/>
        <v>1</v>
      </c>
      <c r="K82" s="511"/>
      <c r="L82" s="145">
        <f>'5- Identificación de Riesgos'!I92</f>
        <v>0</v>
      </c>
      <c r="M82" s="158"/>
      <c r="N82" s="145"/>
      <c r="O82" s="145"/>
      <c r="P82" s="145"/>
      <c r="Q82" s="145"/>
      <c r="R82" s="147"/>
      <c r="S82" s="511"/>
      <c r="T82" s="414"/>
      <c r="U82" s="457"/>
      <c r="V82" s="505"/>
    </row>
    <row r="83" spans="1:22" ht="30" customHeight="1" thickBot="1">
      <c r="A83" s="508"/>
      <c r="B83" s="457"/>
      <c r="C83" s="155">
        <f>'5- Identificación de Riesgos'!D83</f>
        <v>0</v>
      </c>
      <c r="D83" s="152"/>
      <c r="E83" s="151"/>
      <c r="F83" s="145"/>
      <c r="G83" s="145"/>
      <c r="H83" s="145"/>
      <c r="I83" s="145"/>
      <c r="J83" s="147">
        <f t="shared" si="3"/>
        <v>0</v>
      </c>
      <c r="K83" s="511"/>
      <c r="L83" s="145">
        <f>'5- Identificación de Riesgos'!I93</f>
        <v>0</v>
      </c>
      <c r="M83" s="158"/>
      <c r="N83" s="145"/>
      <c r="O83" s="145"/>
      <c r="P83" s="145"/>
      <c r="Q83" s="145"/>
      <c r="R83" s="147"/>
      <c r="S83" s="511"/>
      <c r="T83" s="414"/>
      <c r="U83" s="457"/>
      <c r="V83" s="505"/>
    </row>
    <row r="84" spans="1:22" ht="30" customHeight="1" thickBot="1">
      <c r="A84" s="508"/>
      <c r="B84" s="457"/>
      <c r="C84" s="155">
        <f>'5- Identificación de Riesgos'!D84</f>
        <v>0</v>
      </c>
      <c r="D84" s="152"/>
      <c r="E84" s="152"/>
      <c r="F84" s="145"/>
      <c r="G84" s="145"/>
      <c r="H84" s="145"/>
      <c r="I84" s="145"/>
      <c r="J84" s="147">
        <f t="shared" si="3"/>
        <v>0</v>
      </c>
      <c r="K84" s="511"/>
      <c r="L84" s="145">
        <f>'5- Identificación de Riesgos'!I94</f>
        <v>0</v>
      </c>
      <c r="M84" s="158"/>
      <c r="N84" s="145"/>
      <c r="O84" s="145"/>
      <c r="P84" s="145"/>
      <c r="Q84" s="145"/>
      <c r="R84" s="147"/>
      <c r="S84" s="511"/>
      <c r="T84" s="414"/>
      <c r="U84" s="457"/>
      <c r="V84" s="505"/>
    </row>
    <row r="85" spans="1:22" ht="30.75" customHeight="1" thickBot="1">
      <c r="A85" s="508"/>
      <c r="B85" s="457"/>
      <c r="C85" s="155">
        <f>'5- Identificación de Riesgos'!D85</f>
        <v>0</v>
      </c>
      <c r="D85" s="152"/>
      <c r="E85" s="151"/>
      <c r="F85" s="145"/>
      <c r="G85" s="145"/>
      <c r="H85" s="145"/>
      <c r="I85" s="145"/>
      <c r="J85" s="147">
        <f t="shared" si="3"/>
        <v>0</v>
      </c>
      <c r="K85" s="511"/>
      <c r="L85" s="145">
        <f>'5- Identificación de Riesgos'!I95</f>
        <v>0</v>
      </c>
      <c r="M85" s="158"/>
      <c r="N85" s="145"/>
      <c r="O85" s="145"/>
      <c r="P85" s="145"/>
      <c r="Q85" s="145"/>
      <c r="R85" s="147"/>
      <c r="S85" s="511"/>
      <c r="T85" s="414"/>
      <c r="U85" s="457"/>
      <c r="V85" s="505"/>
    </row>
    <row r="86" spans="1:22" ht="30.75" customHeight="1" thickBot="1">
      <c r="A86" s="508"/>
      <c r="B86" s="457"/>
      <c r="C86" s="155">
        <f>'5- Identificación de Riesgos'!D86</f>
        <v>0</v>
      </c>
      <c r="D86" s="152"/>
      <c r="E86" s="151"/>
      <c r="F86" s="145"/>
      <c r="G86" s="145"/>
      <c r="H86" s="145"/>
      <c r="I86" s="145"/>
      <c r="J86" s="147">
        <f t="shared" si="3"/>
        <v>0</v>
      </c>
      <c r="K86" s="511"/>
      <c r="L86" s="145">
        <f>'5- Identificación de Riesgos'!I96</f>
        <v>0</v>
      </c>
      <c r="M86" s="158"/>
      <c r="N86" s="145"/>
      <c r="O86" s="145"/>
      <c r="P86" s="145"/>
      <c r="Q86" s="145"/>
      <c r="R86" s="147"/>
      <c r="S86" s="511"/>
      <c r="T86" s="414"/>
      <c r="U86" s="457"/>
      <c r="V86" s="505"/>
    </row>
    <row r="87" spans="1:22" ht="30.75" customHeight="1" thickBot="1">
      <c r="A87" s="508"/>
      <c r="B87" s="457"/>
      <c r="C87" s="155">
        <f>'5- Identificación de Riesgos'!D87</f>
        <v>0</v>
      </c>
      <c r="D87" s="152"/>
      <c r="E87" s="151"/>
      <c r="F87" s="145"/>
      <c r="G87" s="145"/>
      <c r="H87" s="145"/>
      <c r="I87" s="145"/>
      <c r="J87" s="147">
        <f t="shared" si="3"/>
        <v>0</v>
      </c>
      <c r="K87" s="511"/>
      <c r="L87" s="145">
        <f>'5- Identificación de Riesgos'!I97</f>
        <v>0</v>
      </c>
      <c r="M87" s="158"/>
      <c r="N87" s="145"/>
      <c r="O87" s="145"/>
      <c r="P87" s="145"/>
      <c r="Q87" s="145"/>
      <c r="R87" s="147"/>
      <c r="S87" s="511"/>
      <c r="T87" s="414"/>
      <c r="U87" s="457"/>
      <c r="V87" s="505"/>
    </row>
    <row r="88" spans="1:22" ht="30.75" customHeight="1" thickBot="1">
      <c r="A88" s="508"/>
      <c r="B88" s="457"/>
      <c r="C88" s="155">
        <f>'5- Identificación de Riesgos'!D88</f>
        <v>0</v>
      </c>
      <c r="D88" s="152"/>
      <c r="E88" s="151"/>
      <c r="F88" s="145"/>
      <c r="G88" s="145"/>
      <c r="H88" s="145"/>
      <c r="I88" s="145"/>
      <c r="J88" s="147">
        <f t="shared" si="3"/>
        <v>0</v>
      </c>
      <c r="K88" s="511"/>
      <c r="L88" s="145">
        <f>'5- Identificación de Riesgos'!I98</f>
        <v>0</v>
      </c>
      <c r="M88" s="158"/>
      <c r="N88" s="145"/>
      <c r="O88" s="145"/>
      <c r="P88" s="145"/>
      <c r="Q88" s="145"/>
      <c r="R88" s="147"/>
      <c r="S88" s="511"/>
      <c r="T88" s="414"/>
      <c r="U88" s="457"/>
      <c r="V88" s="505"/>
    </row>
    <row r="89" spans="1:22" ht="30.75" customHeight="1" thickBot="1">
      <c r="A89" s="509"/>
      <c r="B89" s="458"/>
      <c r="C89" s="155">
        <f>'5- Identificación de Riesgos'!D89</f>
        <v>0</v>
      </c>
      <c r="D89" s="153"/>
      <c r="E89" s="157"/>
      <c r="F89" s="146"/>
      <c r="G89" s="146"/>
      <c r="H89" s="146"/>
      <c r="I89" s="146"/>
      <c r="J89" s="148">
        <f t="shared" si="3"/>
        <v>0</v>
      </c>
      <c r="K89" s="512"/>
      <c r="L89" s="146">
        <f>'5- Identificación de Riesgos'!I99</f>
        <v>0</v>
      </c>
      <c r="M89" s="159"/>
      <c r="N89" s="146"/>
      <c r="O89" s="146"/>
      <c r="P89" s="146"/>
      <c r="Q89" s="146"/>
      <c r="R89" s="148"/>
      <c r="S89" s="512"/>
      <c r="T89" s="415"/>
      <c r="U89" s="458"/>
      <c r="V89" s="506"/>
    </row>
    <row r="90" spans="1:22" ht="60" customHeight="1" thickBot="1">
      <c r="A90" s="507">
        <f>'5- Identificación de Riesgos'!A90</f>
        <v>9</v>
      </c>
      <c r="B90" s="456"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348</v>
      </c>
      <c r="F90" s="144" t="s">
        <v>341</v>
      </c>
      <c r="G90" s="144" t="s">
        <v>341</v>
      </c>
      <c r="H90" s="144" t="s">
        <v>341</v>
      </c>
      <c r="I90" s="144" t="s">
        <v>341</v>
      </c>
      <c r="J90" s="149">
        <f t="shared" ref="J90:J99" si="11">COUNTIF(F90:I90,"SI")/4</f>
        <v>1</v>
      </c>
      <c r="K90" s="510">
        <f>AVERAGE(J90:J92)</f>
        <v>1</v>
      </c>
      <c r="L90" s="144">
        <f>'5- Identificación de Riesgos'!I100</f>
        <v>0</v>
      </c>
      <c r="M90" s="160" t="s">
        <v>344</v>
      </c>
      <c r="N90" s="144" t="s">
        <v>340</v>
      </c>
      <c r="O90" s="144" t="s">
        <v>340</v>
      </c>
      <c r="P90" s="144" t="s">
        <v>341</v>
      </c>
      <c r="Q90" s="144" t="s">
        <v>341</v>
      </c>
      <c r="R90" s="149">
        <f t="shared" ref="R90" si="12">SUM(COUNTIF(N90,"SI")*25%,COUNTIF(O90,"SI")*40%,COUNTIF(P90,"SI")*25%,COUNTIF(Q90,"SI")*10%)</f>
        <v>0.35</v>
      </c>
      <c r="S90" s="510">
        <f t="shared" ref="S90" si="13">AVERAGE(R90:R99)</f>
        <v>0.35</v>
      </c>
      <c r="T90" s="41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5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504" t="str">
        <f>CONCATENATE(VLOOKUP((LEFT(T90,LEN(T90)-4)&amp;LEFT(U90,LEN(U90)-4)),'9- Matriz de Calor '!$D$18:$E$42,2,0)," - ",RIGHT(T90,1)*RIGHT(U90,1))</f>
        <v>Alto  - 4</v>
      </c>
    </row>
    <row r="91" spans="1:22" ht="30" customHeight="1" thickBot="1">
      <c r="A91" s="508"/>
      <c r="B91" s="457"/>
      <c r="C91" s="155" t="str">
        <f>'5- Identificación de Riesgos'!D91</f>
        <v>Falta de ética de terceros interesados  (Debilidades principios y valores)</v>
      </c>
      <c r="D91" s="152"/>
      <c r="E91" s="174" t="s">
        <v>349</v>
      </c>
      <c r="F91" s="145" t="s">
        <v>341</v>
      </c>
      <c r="G91" s="145" t="s">
        <v>341</v>
      </c>
      <c r="H91" s="145" t="s">
        <v>341</v>
      </c>
      <c r="I91" s="145" t="s">
        <v>341</v>
      </c>
      <c r="J91" s="147">
        <f t="shared" si="11"/>
        <v>1</v>
      </c>
      <c r="K91" s="511"/>
      <c r="L91" s="145">
        <f>'5- Identificación de Riesgos'!I101</f>
        <v>0</v>
      </c>
      <c r="M91" s="158"/>
      <c r="N91" s="145"/>
      <c r="O91" s="145"/>
      <c r="P91" s="145"/>
      <c r="Q91" s="145"/>
      <c r="R91" s="147"/>
      <c r="S91" s="511"/>
      <c r="T91" s="414"/>
      <c r="U91" s="457"/>
      <c r="V91" s="505"/>
    </row>
    <row r="92" spans="1:22" ht="102.75" thickBot="1">
      <c r="A92" s="508"/>
      <c r="B92" s="457"/>
      <c r="C92" s="155" t="str">
        <f>'5- Identificación de Riesgos'!D92</f>
        <v xml:space="preserve">Debilidades en los controles de los procedimientos de estructuración y evaluación </v>
      </c>
      <c r="D92" s="152"/>
      <c r="E92" s="224" t="s">
        <v>352</v>
      </c>
      <c r="F92" s="145" t="s">
        <v>341</v>
      </c>
      <c r="G92" s="145" t="s">
        <v>341</v>
      </c>
      <c r="H92" s="145" t="s">
        <v>341</v>
      </c>
      <c r="I92" s="145" t="s">
        <v>341</v>
      </c>
      <c r="J92" s="147">
        <f t="shared" si="11"/>
        <v>1</v>
      </c>
      <c r="K92" s="511"/>
      <c r="L92" s="145">
        <f>'5- Identificación de Riesgos'!I102</f>
        <v>0</v>
      </c>
      <c r="M92" s="158"/>
      <c r="N92" s="145"/>
      <c r="O92" s="145"/>
      <c r="P92" s="145"/>
      <c r="Q92" s="145"/>
      <c r="R92" s="147"/>
      <c r="S92" s="511"/>
      <c r="T92" s="414"/>
      <c r="U92" s="457"/>
      <c r="V92" s="505"/>
    </row>
    <row r="93" spans="1:22" ht="30.75" customHeight="1" thickBot="1">
      <c r="A93" s="508"/>
      <c r="B93" s="457"/>
      <c r="C93" s="155">
        <f>'5- Identificación de Riesgos'!D93</f>
        <v>0</v>
      </c>
      <c r="D93" s="152"/>
      <c r="E93" s="151"/>
      <c r="F93" s="145"/>
      <c r="G93" s="145"/>
      <c r="H93" s="145"/>
      <c r="I93" s="145"/>
      <c r="J93" s="147">
        <f t="shared" si="11"/>
        <v>0</v>
      </c>
      <c r="K93" s="511"/>
      <c r="L93" s="145">
        <f>'5- Identificación de Riesgos'!I103</f>
        <v>0</v>
      </c>
      <c r="M93" s="158"/>
      <c r="N93" s="145"/>
      <c r="O93" s="145"/>
      <c r="P93" s="145"/>
      <c r="Q93" s="145"/>
      <c r="R93" s="147"/>
      <c r="S93" s="511"/>
      <c r="T93" s="414"/>
      <c r="U93" s="457"/>
      <c r="V93" s="505"/>
    </row>
    <row r="94" spans="1:22" ht="30.75" customHeight="1" thickBot="1">
      <c r="A94" s="508"/>
      <c r="B94" s="457"/>
      <c r="C94" s="155">
        <f>'5- Identificación de Riesgos'!D94</f>
        <v>0</v>
      </c>
      <c r="D94" s="152"/>
      <c r="E94" s="152"/>
      <c r="F94" s="145"/>
      <c r="G94" s="145"/>
      <c r="H94" s="145"/>
      <c r="I94" s="145"/>
      <c r="J94" s="147">
        <f t="shared" si="11"/>
        <v>0</v>
      </c>
      <c r="K94" s="511"/>
      <c r="L94" s="145">
        <f>'5- Identificación de Riesgos'!I104</f>
        <v>0</v>
      </c>
      <c r="M94" s="158"/>
      <c r="N94" s="145"/>
      <c r="O94" s="145"/>
      <c r="P94" s="145"/>
      <c r="Q94" s="145"/>
      <c r="R94" s="147"/>
      <c r="S94" s="511"/>
      <c r="T94" s="414"/>
      <c r="U94" s="457"/>
      <c r="V94" s="505"/>
    </row>
    <row r="95" spans="1:22" ht="30.75" customHeight="1" thickBot="1">
      <c r="A95" s="508"/>
      <c r="B95" s="457"/>
      <c r="C95" s="155">
        <f>'5- Identificación de Riesgos'!D95</f>
        <v>0</v>
      </c>
      <c r="D95" s="152"/>
      <c r="E95" s="151"/>
      <c r="F95" s="145"/>
      <c r="G95" s="145"/>
      <c r="H95" s="145"/>
      <c r="I95" s="145"/>
      <c r="J95" s="147">
        <f t="shared" si="11"/>
        <v>0</v>
      </c>
      <c r="K95" s="511"/>
      <c r="L95" s="145">
        <f>'5- Identificación de Riesgos'!I105</f>
        <v>0</v>
      </c>
      <c r="M95" s="158"/>
      <c r="N95" s="145"/>
      <c r="O95" s="145"/>
      <c r="P95" s="145"/>
      <c r="Q95" s="145"/>
      <c r="R95" s="147"/>
      <c r="S95" s="511"/>
      <c r="T95" s="414"/>
      <c r="U95" s="457"/>
      <c r="V95" s="505"/>
    </row>
    <row r="96" spans="1:22" ht="30.75" customHeight="1" thickBot="1">
      <c r="A96" s="508"/>
      <c r="B96" s="457"/>
      <c r="C96" s="155">
        <f>'5- Identificación de Riesgos'!D96</f>
        <v>0</v>
      </c>
      <c r="D96" s="152"/>
      <c r="E96" s="151"/>
      <c r="F96" s="145"/>
      <c r="G96" s="145"/>
      <c r="H96" s="145"/>
      <c r="I96" s="145"/>
      <c r="J96" s="147">
        <f t="shared" si="11"/>
        <v>0</v>
      </c>
      <c r="K96" s="511"/>
      <c r="L96" s="145">
        <f>'5- Identificación de Riesgos'!I106</f>
        <v>0</v>
      </c>
      <c r="M96" s="158"/>
      <c r="N96" s="145"/>
      <c r="O96" s="145"/>
      <c r="P96" s="145"/>
      <c r="Q96" s="145"/>
      <c r="R96" s="147"/>
      <c r="S96" s="511"/>
      <c r="T96" s="414"/>
      <c r="U96" s="457"/>
      <c r="V96" s="505"/>
    </row>
    <row r="97" spans="1:22" ht="30.75" customHeight="1" thickBot="1">
      <c r="A97" s="508"/>
      <c r="B97" s="457"/>
      <c r="C97" s="155">
        <f>'5- Identificación de Riesgos'!D97</f>
        <v>0</v>
      </c>
      <c r="D97" s="152"/>
      <c r="E97" s="151"/>
      <c r="F97" s="145"/>
      <c r="G97" s="145"/>
      <c r="H97" s="145"/>
      <c r="I97" s="145"/>
      <c r="J97" s="147">
        <f t="shared" si="11"/>
        <v>0</v>
      </c>
      <c r="K97" s="511"/>
      <c r="L97" s="145">
        <f>'5- Identificación de Riesgos'!I107</f>
        <v>0</v>
      </c>
      <c r="M97" s="158"/>
      <c r="N97" s="145"/>
      <c r="O97" s="145"/>
      <c r="P97" s="145"/>
      <c r="Q97" s="145"/>
      <c r="R97" s="147"/>
      <c r="S97" s="511"/>
      <c r="T97" s="414"/>
      <c r="U97" s="457"/>
      <c r="V97" s="505"/>
    </row>
    <row r="98" spans="1:22" ht="30.75" customHeight="1" thickBot="1">
      <c r="A98" s="508"/>
      <c r="B98" s="457"/>
      <c r="C98" s="155">
        <f>'5- Identificación de Riesgos'!D98</f>
        <v>0</v>
      </c>
      <c r="D98" s="152"/>
      <c r="E98" s="151"/>
      <c r="F98" s="145"/>
      <c r="G98" s="145"/>
      <c r="H98" s="145"/>
      <c r="I98" s="145"/>
      <c r="J98" s="147">
        <f t="shared" si="11"/>
        <v>0</v>
      </c>
      <c r="K98" s="511"/>
      <c r="L98" s="145">
        <f>'5- Identificación de Riesgos'!I108</f>
        <v>0</v>
      </c>
      <c r="M98" s="158"/>
      <c r="N98" s="145"/>
      <c r="O98" s="145"/>
      <c r="P98" s="145"/>
      <c r="Q98" s="145"/>
      <c r="R98" s="147"/>
      <c r="S98" s="511"/>
      <c r="T98" s="414"/>
      <c r="U98" s="457"/>
      <c r="V98" s="505"/>
    </row>
    <row r="99" spans="1:22" ht="30.75" customHeight="1" thickBot="1">
      <c r="A99" s="509"/>
      <c r="B99" s="458"/>
      <c r="C99" s="155">
        <f>'5- Identificación de Riesgos'!D99</f>
        <v>0</v>
      </c>
      <c r="D99" s="153"/>
      <c r="E99" s="157"/>
      <c r="F99" s="146"/>
      <c r="G99" s="146"/>
      <c r="H99" s="146"/>
      <c r="I99" s="146"/>
      <c r="J99" s="148">
        <f t="shared" si="11"/>
        <v>0</v>
      </c>
      <c r="K99" s="512"/>
      <c r="L99" s="146">
        <f>'5- Identificación de Riesgos'!I109</f>
        <v>0</v>
      </c>
      <c r="M99" s="159"/>
      <c r="N99" s="146"/>
      <c r="O99" s="146"/>
      <c r="P99" s="146"/>
      <c r="Q99" s="146"/>
      <c r="R99" s="148"/>
      <c r="S99" s="512"/>
      <c r="T99" s="415"/>
      <c r="U99" s="458"/>
      <c r="V99" s="506"/>
    </row>
  </sheetData>
  <mergeCells count="81">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2" priority="493" operator="between">
      <formula>1</formula>
      <formula>2</formula>
    </cfRule>
    <cfRule type="cellIs" dxfId="191" priority="494" operator="between">
      <formula>0</formula>
      <formula>2</formula>
    </cfRule>
  </conditionalFormatting>
  <conditionalFormatting sqref="U10 U20 U30 U40 U50 U60 U70 U80 U90">
    <cfRule type="containsText" dxfId="190" priority="466" operator="containsText" text="Catastrófico">
      <formula>NOT(ISERROR(SEARCH("Catastrófico",U10)))</formula>
    </cfRule>
    <cfRule type="containsText" dxfId="189" priority="467" operator="containsText" text="Mayor">
      <formula>NOT(ISERROR(SEARCH("Mayor",U10)))</formula>
    </cfRule>
    <cfRule type="containsText" dxfId="188" priority="468" operator="containsText" text="Alta">
      <formula>NOT(ISERROR(SEARCH("Alta",U10)))</formula>
    </cfRule>
    <cfRule type="containsText" dxfId="187" priority="469" operator="containsText" text="Moderado">
      <formula>NOT(ISERROR(SEARCH("Moderado",U10)))</formula>
    </cfRule>
    <cfRule type="containsText" dxfId="186" priority="470" operator="containsText" text="Menor">
      <formula>NOT(ISERROR(SEARCH("Menor",U10)))</formula>
    </cfRule>
    <cfRule type="containsText" dxfId="185" priority="471" operator="containsText" text="Leve">
      <formula>NOT(ISERROR(SEARCH("Leve",U10)))</formula>
    </cfRule>
  </conditionalFormatting>
  <conditionalFormatting sqref="V10 V20 V30 V40 V50 V60 V70 V80 V90">
    <cfRule type="containsText" dxfId="184" priority="430" operator="containsText" text="Extremo">
      <formula>NOT(ISERROR(SEARCH("Extremo",V10)))</formula>
    </cfRule>
    <cfRule type="containsText" dxfId="183" priority="431" operator="containsText" text="Alto">
      <formula>NOT(ISERROR(SEARCH("Alto",V10)))</formula>
    </cfRule>
    <cfRule type="containsText" dxfId="182" priority="432" operator="containsText" text="Bajo">
      <formula>NOT(ISERROR(SEARCH("Bajo",V10)))</formula>
    </cfRule>
    <cfRule type="containsText" dxfId="181" priority="433" operator="containsText" text="Moderado">
      <formula>NOT(ISERROR(SEARCH("Moderado",V10)))</formula>
    </cfRule>
  </conditionalFormatting>
  <dataValidations count="2">
    <dataValidation allowBlank="1" showInputMessage="1" showErrorMessage="1" prompt="Enunciar cuál es el control" sqref="M20 E25:E28 E65:E68 M10:M14 E33 E35:E38 E10:E11 E30:E31 E45:E48 M30 E50:E53 E55:E58 E75:E78 E80:E83 E85:E88 E95:E98 E60:E63 E70:E73 E90:E93 E15:E23 E13 M40"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zoomScale="85" zoomScaleNormal="85" zoomScalePageLayoutView="70" workbookViewId="0">
      <selection activeCell="H20" sqref="H20:H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58"/>
      <c r="B1" s="558"/>
      <c r="C1" s="558"/>
      <c r="D1" s="558"/>
      <c r="E1" s="558"/>
      <c r="F1" s="555" t="s">
        <v>353</v>
      </c>
      <c r="G1" s="555"/>
      <c r="H1" s="555"/>
      <c r="I1" s="555"/>
      <c r="J1" s="555"/>
      <c r="K1" s="555"/>
      <c r="L1" s="555"/>
      <c r="M1" s="555"/>
      <c r="N1" s="555"/>
      <c r="O1" s="555"/>
      <c r="P1" s="555"/>
      <c r="Q1" s="55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58"/>
      <c r="B2" s="558"/>
      <c r="C2" s="558"/>
      <c r="D2" s="558"/>
      <c r="E2" s="558"/>
      <c r="F2" s="555"/>
      <c r="G2" s="555"/>
      <c r="H2" s="555"/>
      <c r="I2" s="555"/>
      <c r="J2" s="555"/>
      <c r="K2" s="555"/>
      <c r="L2" s="555"/>
      <c r="M2" s="555"/>
      <c r="N2" s="555"/>
      <c r="O2" s="555"/>
      <c r="P2" s="555"/>
      <c r="Q2" s="55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58"/>
      <c r="B3" s="558"/>
      <c r="C3" s="558"/>
      <c r="D3" s="558"/>
      <c r="E3" s="558"/>
      <c r="F3" s="555"/>
      <c r="G3" s="555"/>
      <c r="H3" s="555"/>
      <c r="I3" s="555"/>
      <c r="J3" s="555"/>
      <c r="K3" s="555"/>
      <c r="L3" s="555"/>
      <c r="M3" s="555"/>
      <c r="N3" s="555"/>
      <c r="O3" s="555"/>
      <c r="P3" s="555"/>
      <c r="Q3" s="55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42" t="s">
        <v>265</v>
      </c>
      <c r="B4" s="542"/>
      <c r="C4" s="513" t="s">
        <v>323</v>
      </c>
      <c r="D4" s="513"/>
      <c r="E4" s="513"/>
      <c r="F4" s="513"/>
      <c r="G4" s="513"/>
      <c r="H4" s="513"/>
      <c r="I4" s="513"/>
      <c r="J4" s="513"/>
      <c r="K4" s="513"/>
      <c r="L4" s="513"/>
      <c r="M4" s="513"/>
      <c r="N4" s="513"/>
      <c r="O4" s="513"/>
      <c r="P4" s="513"/>
      <c r="Q4" s="51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42" t="s">
        <v>267</v>
      </c>
      <c r="B5" s="542"/>
      <c r="C5" s="513" t="s">
        <v>34</v>
      </c>
      <c r="D5" s="513"/>
      <c r="E5" s="513"/>
      <c r="F5" s="513"/>
      <c r="G5" s="513"/>
      <c r="H5" s="513"/>
      <c r="I5" s="513"/>
      <c r="J5" s="513"/>
      <c r="K5" s="513"/>
      <c r="L5" s="513"/>
      <c r="M5" s="513"/>
      <c r="N5" s="513"/>
      <c r="O5" s="513"/>
      <c r="P5" s="513"/>
      <c r="Q5" s="51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42" t="s">
        <v>268</v>
      </c>
      <c r="B6" s="542"/>
      <c r="C6" s="514" t="s">
        <v>269</v>
      </c>
      <c r="D6" s="514"/>
      <c r="E6" s="514"/>
      <c r="F6" s="514"/>
      <c r="G6" s="514"/>
      <c r="H6" s="514"/>
      <c r="I6" s="514"/>
      <c r="J6" s="514"/>
      <c r="K6" s="514"/>
      <c r="L6" s="514"/>
      <c r="M6" s="514"/>
      <c r="N6" s="514"/>
      <c r="O6" s="514"/>
      <c r="P6" s="514"/>
      <c r="Q6" s="51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25" t="s">
        <v>354</v>
      </c>
      <c r="B7" s="525"/>
      <c r="C7" s="525"/>
      <c r="D7" s="525"/>
      <c r="E7" s="525"/>
      <c r="F7" s="525" t="s">
        <v>285</v>
      </c>
      <c r="G7" s="525"/>
      <c r="H7" s="525"/>
      <c r="I7" s="84"/>
      <c r="J7" s="527" t="s">
        <v>355</v>
      </c>
      <c r="K7" s="527"/>
      <c r="L7" s="527"/>
      <c r="M7" s="527"/>
      <c r="N7" s="52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29" t="s">
        <v>275</v>
      </c>
      <c r="B8" s="531" t="s">
        <v>326</v>
      </c>
      <c r="C8" s="559" t="s">
        <v>277</v>
      </c>
      <c r="D8" s="561" t="s">
        <v>287</v>
      </c>
      <c r="E8" s="531" t="s">
        <v>271</v>
      </c>
      <c r="F8" s="556" t="s">
        <v>356</v>
      </c>
      <c r="G8" s="556" t="s">
        <v>357</v>
      </c>
      <c r="H8" s="556" t="s">
        <v>358</v>
      </c>
      <c r="I8" s="563"/>
      <c r="J8" s="556" t="s">
        <v>359</v>
      </c>
      <c r="K8" s="556" t="s">
        <v>360</v>
      </c>
      <c r="L8" s="556" t="s">
        <v>361</v>
      </c>
      <c r="M8" s="556" t="s">
        <v>362</v>
      </c>
      <c r="N8" s="556" t="s">
        <v>363</v>
      </c>
      <c r="O8" s="556" t="s">
        <v>364</v>
      </c>
      <c r="P8" s="556" t="s">
        <v>365</v>
      </c>
      <c r="Q8" s="556" t="s">
        <v>366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30"/>
      <c r="B9" s="532"/>
      <c r="C9" s="560"/>
      <c r="D9" s="562"/>
      <c r="E9" s="532"/>
      <c r="F9" s="557"/>
      <c r="G9" s="557"/>
      <c r="H9" s="557"/>
      <c r="I9" s="564"/>
      <c r="J9" s="557"/>
      <c r="K9" s="557"/>
      <c r="L9" s="557"/>
      <c r="M9" s="557"/>
      <c r="N9" s="557"/>
      <c r="O9" s="557"/>
      <c r="P9" s="557"/>
      <c r="Q9" s="55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07">
        <f>'5- Identificación de Riesgos'!A10</f>
        <v>1</v>
      </c>
      <c r="B10" s="546" t="str">
        <f>'5- Identificación de Riesgos'!B10</f>
        <v>Incumplimiento en la satisfacción de las necesidades bienes y servicios de la Seccional</v>
      </c>
      <c r="C10" s="456" t="str">
        <f>'5- Identificación de Riesgos'!C10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D10" s="456" t="s">
        <v>293</v>
      </c>
      <c r="E10" s="161" t="str">
        <f>'5- Identificación de Riesgos'!D10</f>
        <v>1.Indebida identificación de las necesidades a satisfacer (cantidades y caracteristicas tecnicas).</v>
      </c>
      <c r="F10" s="413" t="str">
        <f>'5- Identificación de Riesgos'!H10</f>
        <v>Baja - 2</v>
      </c>
      <c r="G10" s="456" t="str">
        <f>'5- Identificación de Riesgos'!M10</f>
        <v>Menor - 2</v>
      </c>
      <c r="H10" s="456" t="str">
        <f>'5- Identificación de Riesgos'!N10</f>
        <v>Moderado - 4</v>
      </c>
      <c r="I10" s="142"/>
      <c r="J10" s="552" t="str">
        <f>'6- Valoración Controles'!T10</f>
        <v>Baja - 2</v>
      </c>
      <c r="K10" s="552" t="str">
        <f>'6- Valoración Controles'!U10</f>
        <v>Menor - 2</v>
      </c>
      <c r="L10" s="543" t="e">
        <f>AVERAGE(#REF!)</f>
        <v>#REF!</v>
      </c>
      <c r="M10" s="546" t="str">
        <f>'6- Valoración Controles'!V10</f>
        <v>Moderado - 4</v>
      </c>
      <c r="N10" s="546" t="s">
        <v>367</v>
      </c>
      <c r="O10" s="162"/>
      <c r="P10" s="162"/>
      <c r="Q10" s="163"/>
    </row>
    <row r="11" spans="1:253" ht="13.5" customHeight="1">
      <c r="A11" s="508"/>
      <c r="B11" s="547"/>
      <c r="C11" s="457"/>
      <c r="D11" s="457"/>
      <c r="E11" s="164" t="str">
        <f>'5- Identificación de Riesgos'!D11</f>
        <v>2. Falta de asignación o limitación de recursos presupuestales.</v>
      </c>
      <c r="F11" s="414"/>
      <c r="G11" s="551"/>
      <c r="H11" s="457"/>
      <c r="I11" s="85"/>
      <c r="J11" s="553"/>
      <c r="K11" s="553"/>
      <c r="L11" s="544"/>
      <c r="M11" s="547"/>
      <c r="N11" s="547"/>
      <c r="O11" s="165"/>
      <c r="P11" s="165">
        <v>5</v>
      </c>
      <c r="Q11" s="166"/>
    </row>
    <row r="12" spans="1:253" ht="13.5" customHeight="1">
      <c r="A12" s="508"/>
      <c r="B12" s="547"/>
      <c r="C12" s="457"/>
      <c r="D12" s="457"/>
      <c r="E12" s="164" t="str">
        <f>'5- Identificación de Riesgos'!D12</f>
        <v>3. Incumplimiento del contrato por parte del proveedor.</v>
      </c>
      <c r="F12" s="414"/>
      <c r="G12" s="551"/>
      <c r="H12" s="457"/>
      <c r="I12" s="85"/>
      <c r="J12" s="553"/>
      <c r="K12" s="553"/>
      <c r="L12" s="544"/>
      <c r="M12" s="547"/>
      <c r="N12" s="547"/>
      <c r="O12" s="165"/>
      <c r="P12" s="165"/>
      <c r="Q12" s="166"/>
    </row>
    <row r="13" spans="1:253" ht="13.5" customHeight="1">
      <c r="A13" s="508"/>
      <c r="B13" s="547"/>
      <c r="C13" s="457"/>
      <c r="D13" s="457"/>
      <c r="E13" s="164">
        <f>'5- Identificación de Riesgos'!D13</f>
        <v>0</v>
      </c>
      <c r="F13" s="414"/>
      <c r="G13" s="551"/>
      <c r="H13" s="457"/>
      <c r="I13" s="85"/>
      <c r="J13" s="553"/>
      <c r="K13" s="553"/>
      <c r="L13" s="544"/>
      <c r="M13" s="547"/>
      <c r="N13" s="547"/>
      <c r="O13" s="165"/>
      <c r="P13" s="165"/>
      <c r="Q13" s="166"/>
    </row>
    <row r="14" spans="1:253" ht="13.5" customHeight="1">
      <c r="A14" s="508"/>
      <c r="B14" s="547"/>
      <c r="C14" s="457"/>
      <c r="D14" s="457"/>
      <c r="E14" s="164">
        <f>'5- Identificación de Riesgos'!D14</f>
        <v>0</v>
      </c>
      <c r="F14" s="414"/>
      <c r="G14" s="551"/>
      <c r="H14" s="457"/>
      <c r="I14" s="85"/>
      <c r="J14" s="553"/>
      <c r="K14" s="553"/>
      <c r="L14" s="544"/>
      <c r="M14" s="547"/>
      <c r="N14" s="547"/>
      <c r="O14" s="165"/>
      <c r="P14" s="165"/>
      <c r="Q14" s="166"/>
    </row>
    <row r="15" spans="1:253" ht="13.5" customHeight="1">
      <c r="A15" s="508"/>
      <c r="B15" s="547"/>
      <c r="C15" s="457"/>
      <c r="D15" s="457"/>
      <c r="E15" s="164">
        <f>'5- Identificación de Riesgos'!D15</f>
        <v>0</v>
      </c>
      <c r="F15" s="414"/>
      <c r="G15" s="551"/>
      <c r="H15" s="457"/>
      <c r="I15" s="85"/>
      <c r="J15" s="553"/>
      <c r="K15" s="553"/>
      <c r="L15" s="544"/>
      <c r="M15" s="547"/>
      <c r="N15" s="547"/>
      <c r="O15" s="165"/>
      <c r="P15" s="165"/>
      <c r="Q15" s="166"/>
    </row>
    <row r="16" spans="1:253" ht="13.5" customHeight="1">
      <c r="A16" s="508"/>
      <c r="B16" s="547"/>
      <c r="C16" s="457"/>
      <c r="D16" s="457"/>
      <c r="E16" s="164">
        <f>'5- Identificación de Riesgos'!D16</f>
        <v>0</v>
      </c>
      <c r="F16" s="414"/>
      <c r="G16" s="551"/>
      <c r="H16" s="457"/>
      <c r="I16" s="85"/>
      <c r="J16" s="553"/>
      <c r="K16" s="553"/>
      <c r="L16" s="544"/>
      <c r="M16" s="547"/>
      <c r="N16" s="547"/>
      <c r="O16" s="165"/>
      <c r="P16" s="165"/>
      <c r="Q16" s="166"/>
    </row>
    <row r="17" spans="1:17" ht="13.5" customHeight="1">
      <c r="A17" s="508"/>
      <c r="B17" s="547"/>
      <c r="C17" s="457"/>
      <c r="D17" s="457"/>
      <c r="E17" s="164">
        <f>'5- Identificación de Riesgos'!D17</f>
        <v>0</v>
      </c>
      <c r="F17" s="414"/>
      <c r="G17" s="551"/>
      <c r="H17" s="457"/>
      <c r="I17" s="85"/>
      <c r="J17" s="553"/>
      <c r="K17" s="553"/>
      <c r="L17" s="544"/>
      <c r="M17" s="547"/>
      <c r="N17" s="547"/>
      <c r="O17" s="165"/>
      <c r="P17" s="165"/>
      <c r="Q17" s="166"/>
    </row>
    <row r="18" spans="1:17" ht="13.5" customHeight="1">
      <c r="A18" s="508"/>
      <c r="B18" s="547"/>
      <c r="C18" s="457"/>
      <c r="D18" s="457"/>
      <c r="E18" s="164">
        <f>'5- Identificación de Riesgos'!D18</f>
        <v>0</v>
      </c>
      <c r="F18" s="414"/>
      <c r="G18" s="551"/>
      <c r="H18" s="457"/>
      <c r="I18" s="85"/>
      <c r="J18" s="553"/>
      <c r="K18" s="553"/>
      <c r="L18" s="544"/>
      <c r="M18" s="547"/>
      <c r="N18" s="547"/>
      <c r="O18" s="165"/>
      <c r="P18" s="165"/>
      <c r="Q18" s="166"/>
    </row>
    <row r="19" spans="1:17" ht="13.5" customHeight="1" thickBot="1">
      <c r="A19" s="508"/>
      <c r="B19" s="548"/>
      <c r="C19" s="457"/>
      <c r="D19" s="457"/>
      <c r="E19" s="164">
        <f>'5- Identificación de Riesgos'!D19</f>
        <v>0</v>
      </c>
      <c r="F19" s="414"/>
      <c r="G19" s="551"/>
      <c r="H19" s="457"/>
      <c r="I19" s="86"/>
      <c r="J19" s="554"/>
      <c r="K19" s="554"/>
      <c r="L19" s="545"/>
      <c r="M19" s="548"/>
      <c r="N19" s="548"/>
      <c r="O19" s="165"/>
      <c r="P19" s="165"/>
      <c r="Q19" s="166"/>
    </row>
    <row r="20" spans="1:17" ht="13.5" customHeight="1">
      <c r="A20" s="507">
        <f>'5- Identificación de Riesgos'!A20</f>
        <v>2</v>
      </c>
      <c r="B20" s="546" t="str">
        <f>'5- Identificación de Riesgos'!B20</f>
        <v>Adquirir bienes, obras y servicios que incumplan con las especificaciones técnicas requeridas por la Entidad</v>
      </c>
      <c r="C20" s="456" t="str">
        <f>'5- Identificación de Riesgos'!C20</f>
        <v xml:space="preserve">Posibilidad de afectación económica de la entidad, por la errada especificación o calificación de la descripción técnica del bien, obra o servicio a contratar.  </v>
      </c>
      <c r="D20" s="548" t="s">
        <v>293</v>
      </c>
      <c r="E20" s="164" t="str">
        <f>'5- Identificación de Riesgos'!D20</f>
        <v xml:space="preserve">1. Falta de claridad en la descripción detallada del bien, obra  o servicio a contratar.                        </v>
      </c>
      <c r="F20" s="413" t="str">
        <f>'5- Identificación de Riesgos'!H20</f>
        <v>Baja - 2</v>
      </c>
      <c r="G20" s="456" t="str">
        <f>'5- Identificación de Riesgos'!M20</f>
        <v>Menor - 2</v>
      </c>
      <c r="H20" s="456" t="str">
        <f>'5- Identificación de Riesgos'!N20</f>
        <v>Moderado - 4</v>
      </c>
      <c r="I20" s="85"/>
      <c r="J20" s="552" t="str">
        <f>'6- Valoración Controles'!T20</f>
        <v>Baja - 2</v>
      </c>
      <c r="K20" s="552" t="str">
        <f>'6- Valoración Controles'!U20</f>
        <v>Menor - 2</v>
      </c>
      <c r="L20" s="543" t="e">
        <f>AVERAGE(#REF!)</f>
        <v>#REF!</v>
      </c>
      <c r="M20" s="546" t="str">
        <f>'6- Valoración Controles'!V20</f>
        <v>Moderado - 4</v>
      </c>
      <c r="N20" s="547" t="s">
        <v>367</v>
      </c>
      <c r="O20" s="165"/>
      <c r="P20" s="165"/>
      <c r="Q20" s="166"/>
    </row>
    <row r="21" spans="1:17" ht="13.5" customHeight="1">
      <c r="A21" s="508"/>
      <c r="B21" s="547"/>
      <c r="C21" s="457"/>
      <c r="D21" s="457"/>
      <c r="E21" s="164" t="str">
        <f>'5- Identificación de Riesgos'!D21</f>
        <v xml:space="preserve">2. Impresición en estudios de mercado, conveniencia y oportunidad.    </v>
      </c>
      <c r="F21" s="414"/>
      <c r="G21" s="551"/>
      <c r="H21" s="457"/>
      <c r="I21" s="85"/>
      <c r="J21" s="553"/>
      <c r="K21" s="553"/>
      <c r="L21" s="544"/>
      <c r="M21" s="547"/>
      <c r="N21" s="547"/>
      <c r="O21" s="165"/>
      <c r="P21" s="165"/>
      <c r="Q21" s="166"/>
    </row>
    <row r="22" spans="1:17" ht="13.5" customHeight="1">
      <c r="A22" s="508"/>
      <c r="B22" s="547"/>
      <c r="C22" s="457"/>
      <c r="D22" s="457"/>
      <c r="E22" s="164" t="str">
        <f>'5- Identificación de Riesgos'!D22</f>
        <v xml:space="preserve">3. Calificación errónea de propuestas  por parte del Comité Evaluador. </v>
      </c>
      <c r="F22" s="414"/>
      <c r="G22" s="551"/>
      <c r="H22" s="457"/>
      <c r="I22" s="85"/>
      <c r="J22" s="553"/>
      <c r="K22" s="553"/>
      <c r="L22" s="544"/>
      <c r="M22" s="547"/>
      <c r="N22" s="547"/>
      <c r="O22" s="165"/>
      <c r="P22" s="165"/>
      <c r="Q22" s="166"/>
    </row>
    <row r="23" spans="1:17" ht="13.5" customHeight="1">
      <c r="A23" s="508"/>
      <c r="B23" s="547"/>
      <c r="C23" s="457"/>
      <c r="D23" s="457"/>
      <c r="E23" s="164">
        <f>'5- Identificación de Riesgos'!D23</f>
        <v>0</v>
      </c>
      <c r="F23" s="414"/>
      <c r="G23" s="551"/>
      <c r="H23" s="457"/>
      <c r="I23" s="85"/>
      <c r="J23" s="553"/>
      <c r="K23" s="553"/>
      <c r="L23" s="544"/>
      <c r="M23" s="547"/>
      <c r="N23" s="547"/>
      <c r="O23" s="165"/>
      <c r="P23" s="165"/>
      <c r="Q23" s="166"/>
    </row>
    <row r="24" spans="1:17" ht="13.5" customHeight="1">
      <c r="A24" s="508"/>
      <c r="B24" s="547"/>
      <c r="C24" s="457"/>
      <c r="D24" s="457"/>
      <c r="E24" s="164">
        <f>'5- Identificación de Riesgos'!D24</f>
        <v>0</v>
      </c>
      <c r="F24" s="414"/>
      <c r="G24" s="551"/>
      <c r="H24" s="457"/>
      <c r="I24" s="85"/>
      <c r="J24" s="553"/>
      <c r="K24" s="553"/>
      <c r="L24" s="544"/>
      <c r="M24" s="547"/>
      <c r="N24" s="547"/>
      <c r="O24" s="165"/>
      <c r="P24" s="165"/>
      <c r="Q24" s="166"/>
    </row>
    <row r="25" spans="1:17" ht="13.5" customHeight="1">
      <c r="A25" s="508"/>
      <c r="B25" s="547"/>
      <c r="C25" s="457"/>
      <c r="D25" s="457"/>
      <c r="E25" s="164">
        <f>'5- Identificación de Riesgos'!D25</f>
        <v>0</v>
      </c>
      <c r="F25" s="414"/>
      <c r="G25" s="551"/>
      <c r="H25" s="457"/>
      <c r="I25" s="85"/>
      <c r="J25" s="553"/>
      <c r="K25" s="553"/>
      <c r="L25" s="544"/>
      <c r="M25" s="547"/>
      <c r="N25" s="547"/>
      <c r="O25" s="165"/>
      <c r="P25" s="165"/>
      <c r="Q25" s="166"/>
    </row>
    <row r="26" spans="1:17" ht="13.5" customHeight="1">
      <c r="A26" s="508"/>
      <c r="B26" s="547"/>
      <c r="C26" s="457"/>
      <c r="D26" s="457"/>
      <c r="E26" s="164">
        <f>'5- Identificación de Riesgos'!D26</f>
        <v>0</v>
      </c>
      <c r="F26" s="414"/>
      <c r="G26" s="551"/>
      <c r="H26" s="457"/>
      <c r="I26" s="85"/>
      <c r="J26" s="553"/>
      <c r="K26" s="553"/>
      <c r="L26" s="544"/>
      <c r="M26" s="547"/>
      <c r="N26" s="547"/>
      <c r="O26" s="165"/>
      <c r="P26" s="165"/>
      <c r="Q26" s="166"/>
    </row>
    <row r="27" spans="1:17" ht="13.5" customHeight="1">
      <c r="A27" s="508"/>
      <c r="B27" s="547"/>
      <c r="C27" s="457"/>
      <c r="D27" s="457"/>
      <c r="E27" s="164">
        <f>'5- Identificación de Riesgos'!D27</f>
        <v>0</v>
      </c>
      <c r="F27" s="414"/>
      <c r="G27" s="551"/>
      <c r="H27" s="457"/>
      <c r="I27" s="85"/>
      <c r="J27" s="553"/>
      <c r="K27" s="553"/>
      <c r="L27" s="544"/>
      <c r="M27" s="547"/>
      <c r="N27" s="547"/>
      <c r="O27" s="165"/>
      <c r="P27" s="165"/>
      <c r="Q27" s="166"/>
    </row>
    <row r="28" spans="1:17" ht="13.5" customHeight="1">
      <c r="A28" s="508"/>
      <c r="B28" s="547"/>
      <c r="C28" s="457"/>
      <c r="D28" s="457"/>
      <c r="E28" s="164">
        <f>'5- Identificación de Riesgos'!D28</f>
        <v>0</v>
      </c>
      <c r="F28" s="414"/>
      <c r="G28" s="551"/>
      <c r="H28" s="457"/>
      <c r="I28" s="85"/>
      <c r="J28" s="553"/>
      <c r="K28" s="553"/>
      <c r="L28" s="544"/>
      <c r="M28" s="547"/>
      <c r="N28" s="547"/>
      <c r="O28" s="165"/>
      <c r="P28" s="165"/>
      <c r="Q28" s="166"/>
    </row>
    <row r="29" spans="1:17" ht="13.5" customHeight="1" thickBot="1">
      <c r="A29" s="508"/>
      <c r="B29" s="548"/>
      <c r="C29" s="457"/>
      <c r="D29" s="457"/>
      <c r="E29" s="164">
        <f>'5- Identificación de Riesgos'!D29</f>
        <v>0</v>
      </c>
      <c r="F29" s="414"/>
      <c r="G29" s="551"/>
      <c r="H29" s="457"/>
      <c r="I29" s="86"/>
      <c r="J29" s="554"/>
      <c r="K29" s="554"/>
      <c r="L29" s="545"/>
      <c r="M29" s="548"/>
      <c r="N29" s="548"/>
      <c r="O29" s="165"/>
      <c r="P29" s="165"/>
      <c r="Q29" s="166"/>
    </row>
    <row r="30" spans="1:17" ht="45" customHeight="1">
      <c r="A30" s="507">
        <f>'5- Identificación de Riesgos'!A30</f>
        <v>3</v>
      </c>
      <c r="B30" s="546" t="str">
        <f>'5- Identificación de Riesgos'!B30</f>
        <v>Mora en el trámite de procesos contractuales</v>
      </c>
      <c r="C30" s="456" t="str">
        <f>'5- Identificación de Riesgos'!C30</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D30" s="548" t="s">
        <v>293</v>
      </c>
      <c r="E30" s="164" t="str">
        <f>'5- Identificación de Riesgos'!D30</f>
        <v xml:space="preserve">1. Falla en la Plataforma Transaccional SECOP II.                       </v>
      </c>
      <c r="F30" s="413" t="str">
        <f>'5- Identificación de Riesgos'!H30</f>
        <v>Baja - 2</v>
      </c>
      <c r="G30" s="456" t="str">
        <f>'5- Identificación de Riesgos'!M30</f>
        <v>Menor - 2</v>
      </c>
      <c r="H30" s="456" t="str">
        <f>'5- Identificación de Riesgos'!N30</f>
        <v>Moderado - 4</v>
      </c>
      <c r="I30" s="85"/>
      <c r="J30" s="552" t="str">
        <f>'6- Valoración Controles'!T30</f>
        <v>Baja - 2</v>
      </c>
      <c r="K30" s="552" t="str">
        <f>'6- Valoración Controles'!U30</f>
        <v>Menor - 2</v>
      </c>
      <c r="L30" s="543" t="e">
        <f>AVERAGE(#REF!)</f>
        <v>#REF!</v>
      </c>
      <c r="M30" s="546" t="str">
        <f>'6- Valoración Controles'!V30</f>
        <v>Moderado - 4</v>
      </c>
      <c r="N30" s="547" t="s">
        <v>367</v>
      </c>
      <c r="O30" s="165"/>
      <c r="P30" s="165"/>
      <c r="Q30" s="166"/>
    </row>
    <row r="31" spans="1:17">
      <c r="A31" s="508"/>
      <c r="B31" s="547"/>
      <c r="C31" s="457"/>
      <c r="D31" s="457"/>
      <c r="E31" s="164" t="str">
        <f>'5- Identificación de Riesgos'!D31</f>
        <v>2.  Falla en la Plataforma de la T.V.E.</v>
      </c>
      <c r="F31" s="414"/>
      <c r="G31" s="551"/>
      <c r="H31" s="457"/>
      <c r="I31" s="85"/>
      <c r="J31" s="553"/>
      <c r="K31" s="553"/>
      <c r="L31" s="544"/>
      <c r="M31" s="547"/>
      <c r="N31" s="547"/>
      <c r="O31" s="165"/>
      <c r="P31" s="165"/>
      <c r="Q31" s="166"/>
    </row>
    <row r="32" spans="1:17">
      <c r="A32" s="508"/>
      <c r="B32" s="547"/>
      <c r="C32" s="457"/>
      <c r="D32" s="457"/>
      <c r="E32" s="164">
        <f>'5- Identificación de Riesgos'!D32</f>
        <v>0</v>
      </c>
      <c r="F32" s="414"/>
      <c r="G32" s="551"/>
      <c r="H32" s="457"/>
      <c r="I32" s="85"/>
      <c r="J32" s="553"/>
      <c r="K32" s="553"/>
      <c r="L32" s="544"/>
      <c r="M32" s="547"/>
      <c r="N32" s="547"/>
      <c r="O32" s="165"/>
      <c r="P32" s="165"/>
      <c r="Q32" s="166"/>
    </row>
    <row r="33" spans="1:17">
      <c r="A33" s="508"/>
      <c r="B33" s="547"/>
      <c r="C33" s="457"/>
      <c r="D33" s="457"/>
      <c r="E33" s="164">
        <f>'5- Identificación de Riesgos'!D33</f>
        <v>0</v>
      </c>
      <c r="F33" s="414"/>
      <c r="G33" s="551"/>
      <c r="H33" s="457"/>
      <c r="I33" s="85"/>
      <c r="J33" s="553"/>
      <c r="K33" s="553"/>
      <c r="L33" s="544"/>
      <c r="M33" s="547"/>
      <c r="N33" s="547"/>
      <c r="O33" s="165"/>
      <c r="P33" s="165"/>
      <c r="Q33" s="166"/>
    </row>
    <row r="34" spans="1:17">
      <c r="A34" s="508"/>
      <c r="B34" s="547"/>
      <c r="C34" s="457"/>
      <c r="D34" s="457"/>
      <c r="E34" s="164">
        <f>'5- Identificación de Riesgos'!D34</f>
        <v>0</v>
      </c>
      <c r="F34" s="414"/>
      <c r="G34" s="551"/>
      <c r="H34" s="457"/>
      <c r="I34" s="85"/>
      <c r="J34" s="553"/>
      <c r="K34" s="553"/>
      <c r="L34" s="544"/>
      <c r="M34" s="547"/>
      <c r="N34" s="547"/>
      <c r="O34" s="165"/>
      <c r="P34" s="165"/>
      <c r="Q34" s="166"/>
    </row>
    <row r="35" spans="1:17">
      <c r="A35" s="508"/>
      <c r="B35" s="547"/>
      <c r="C35" s="457"/>
      <c r="D35" s="457"/>
      <c r="E35" s="164">
        <f>'5- Identificación de Riesgos'!D35</f>
        <v>0</v>
      </c>
      <c r="F35" s="414"/>
      <c r="G35" s="551"/>
      <c r="H35" s="457"/>
      <c r="I35" s="85"/>
      <c r="J35" s="553"/>
      <c r="K35" s="553"/>
      <c r="L35" s="544"/>
      <c r="M35" s="547"/>
      <c r="N35" s="547"/>
      <c r="O35" s="165"/>
      <c r="P35" s="165"/>
      <c r="Q35" s="166"/>
    </row>
    <row r="36" spans="1:17">
      <c r="A36" s="508"/>
      <c r="B36" s="547"/>
      <c r="C36" s="457"/>
      <c r="D36" s="457"/>
      <c r="E36" s="164">
        <f>'5- Identificación de Riesgos'!D36</f>
        <v>0</v>
      </c>
      <c r="F36" s="414"/>
      <c r="G36" s="551"/>
      <c r="H36" s="457"/>
      <c r="I36" s="85"/>
      <c r="J36" s="553"/>
      <c r="K36" s="553"/>
      <c r="L36" s="544"/>
      <c r="M36" s="547"/>
      <c r="N36" s="547"/>
      <c r="O36" s="165"/>
      <c r="P36" s="165"/>
      <c r="Q36" s="166"/>
    </row>
    <row r="37" spans="1:17">
      <c r="A37" s="508"/>
      <c r="B37" s="547"/>
      <c r="C37" s="457"/>
      <c r="D37" s="457"/>
      <c r="E37" s="164">
        <f>'5- Identificación de Riesgos'!D37</f>
        <v>0</v>
      </c>
      <c r="F37" s="414"/>
      <c r="G37" s="551"/>
      <c r="H37" s="457"/>
      <c r="I37" s="85"/>
      <c r="J37" s="553"/>
      <c r="K37" s="553"/>
      <c r="L37" s="544"/>
      <c r="M37" s="547"/>
      <c r="N37" s="547"/>
      <c r="O37" s="165"/>
      <c r="P37" s="165"/>
      <c r="Q37" s="166"/>
    </row>
    <row r="38" spans="1:17">
      <c r="A38" s="508"/>
      <c r="B38" s="547"/>
      <c r="C38" s="457"/>
      <c r="D38" s="457"/>
      <c r="E38" s="164">
        <f>'5- Identificación de Riesgos'!D38</f>
        <v>0</v>
      </c>
      <c r="F38" s="414"/>
      <c r="G38" s="551"/>
      <c r="H38" s="457"/>
      <c r="I38" s="85"/>
      <c r="J38" s="553"/>
      <c r="K38" s="553"/>
      <c r="L38" s="544"/>
      <c r="M38" s="547"/>
      <c r="N38" s="547"/>
      <c r="O38" s="165"/>
      <c r="P38" s="165"/>
      <c r="Q38" s="166"/>
    </row>
    <row r="39" spans="1:17" ht="32.450000000000003" customHeight="1" thickBot="1">
      <c r="A39" s="508"/>
      <c r="B39" s="548"/>
      <c r="C39" s="457"/>
      <c r="D39" s="457"/>
      <c r="E39" s="164">
        <f>'5- Identificación de Riesgos'!D39</f>
        <v>0</v>
      </c>
      <c r="F39" s="414"/>
      <c r="G39" s="551"/>
      <c r="H39" s="457"/>
      <c r="I39" s="86"/>
      <c r="J39" s="554"/>
      <c r="K39" s="554"/>
      <c r="L39" s="545"/>
      <c r="M39" s="548"/>
      <c r="N39" s="548"/>
      <c r="O39" s="165"/>
      <c r="P39" s="165"/>
      <c r="Q39" s="166"/>
    </row>
    <row r="40" spans="1:17" ht="15" customHeight="1">
      <c r="A40" s="507">
        <f>'5- Identificación de Riesgos'!A40</f>
        <v>4</v>
      </c>
      <c r="B40" s="546" t="str">
        <f>'5- Identificación de Riesgos'!B40</f>
        <v>Incumplimiento de los requisitos ambientales</v>
      </c>
      <c r="C40" s="456" t="str">
        <f>'5- Identificación de Riesgos'!C40</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D40" s="548" t="s">
        <v>293</v>
      </c>
      <c r="E40" s="164" t="str">
        <f>'5- Identificación de Riesgos'!D40</f>
        <v>1. Desconocimiento de las actualizaciones a la información publicada en la plataforma estrategica para los temas ambientales.</v>
      </c>
      <c r="F40" s="413" t="str">
        <f>'5- Identificación de Riesgos'!H40</f>
        <v>Media - 3</v>
      </c>
      <c r="G40" s="456" t="str">
        <f>'5- Identificación de Riesgos'!M40</f>
        <v>Menor - 2</v>
      </c>
      <c r="H40" s="456" t="str">
        <f>'5- Identificación de Riesgos'!N40</f>
        <v>Moderado - 6</v>
      </c>
      <c r="I40" s="85"/>
      <c r="J40" s="552" t="str">
        <f>'6- Valoración Controles'!T40</f>
        <v>Media - 3</v>
      </c>
      <c r="K40" s="552" t="str">
        <f>'6- Valoración Controles'!U40</f>
        <v>Menor - 2</v>
      </c>
      <c r="L40" s="543" t="e">
        <f>AVERAGE(#REF!)</f>
        <v>#REF!</v>
      </c>
      <c r="M40" s="546" t="str">
        <f>'6- Valoración Controles'!V40</f>
        <v>Moderado - 6</v>
      </c>
      <c r="N40" s="547" t="s">
        <v>367</v>
      </c>
      <c r="O40" s="165"/>
      <c r="P40" s="165"/>
      <c r="Q40" s="166"/>
    </row>
    <row r="41" spans="1:17" ht="30">
      <c r="A41" s="508"/>
      <c r="B41" s="547"/>
      <c r="C41" s="457"/>
      <c r="D41" s="457"/>
      <c r="E41" s="164" t="str">
        <f>'5- Identificación de Riesgos'!D41</f>
        <v>2. Falta de socialización de la aplicabilidad de los documentos publicados por la DEAJ.</v>
      </c>
      <c r="F41" s="414"/>
      <c r="G41" s="551"/>
      <c r="H41" s="457"/>
      <c r="I41" s="85"/>
      <c r="J41" s="553"/>
      <c r="K41" s="553"/>
      <c r="L41" s="544"/>
      <c r="M41" s="547"/>
      <c r="N41" s="547"/>
      <c r="O41" s="165"/>
      <c r="P41" s="165"/>
      <c r="Q41" s="166"/>
    </row>
    <row r="42" spans="1:17" ht="30">
      <c r="A42" s="508"/>
      <c r="B42" s="547"/>
      <c r="C42" s="457"/>
      <c r="D42" s="457"/>
      <c r="E42" s="164" t="str">
        <f>'5- Identificación de Riesgos'!D42</f>
        <v>3. Desconocimientos de términos tecnicos por carencia del perfil ambiental en la Seccional.</v>
      </c>
      <c r="F42" s="414"/>
      <c r="G42" s="551"/>
      <c r="H42" s="457"/>
      <c r="I42" s="85"/>
      <c r="J42" s="553"/>
      <c r="K42" s="553"/>
      <c r="L42" s="544"/>
      <c r="M42" s="547"/>
      <c r="N42" s="547"/>
      <c r="O42" s="165"/>
      <c r="P42" s="165"/>
      <c r="Q42" s="166"/>
    </row>
    <row r="43" spans="1:17">
      <c r="A43" s="508"/>
      <c r="B43" s="547"/>
      <c r="C43" s="457"/>
      <c r="D43" s="457"/>
      <c r="E43" s="164">
        <f>'5- Identificación de Riesgos'!D43</f>
        <v>0</v>
      </c>
      <c r="F43" s="414"/>
      <c r="G43" s="551"/>
      <c r="H43" s="457"/>
      <c r="I43" s="85"/>
      <c r="J43" s="553"/>
      <c r="K43" s="553"/>
      <c r="L43" s="544"/>
      <c r="M43" s="547"/>
      <c r="N43" s="547"/>
      <c r="O43" s="165"/>
      <c r="P43" s="165"/>
      <c r="Q43" s="166"/>
    </row>
    <row r="44" spans="1:17">
      <c r="A44" s="508"/>
      <c r="B44" s="547"/>
      <c r="C44" s="457"/>
      <c r="D44" s="457"/>
      <c r="E44" s="164">
        <f>'5- Identificación de Riesgos'!D44</f>
        <v>0</v>
      </c>
      <c r="F44" s="414"/>
      <c r="G44" s="551"/>
      <c r="H44" s="457"/>
      <c r="I44" s="85"/>
      <c r="J44" s="553"/>
      <c r="K44" s="553"/>
      <c r="L44" s="544"/>
      <c r="M44" s="547"/>
      <c r="N44" s="547"/>
      <c r="O44" s="165"/>
      <c r="P44" s="165"/>
      <c r="Q44" s="166"/>
    </row>
    <row r="45" spans="1:17">
      <c r="A45" s="508"/>
      <c r="B45" s="547"/>
      <c r="C45" s="457"/>
      <c r="D45" s="457"/>
      <c r="E45" s="164">
        <f>'5- Identificación de Riesgos'!D45</f>
        <v>0</v>
      </c>
      <c r="F45" s="414"/>
      <c r="G45" s="551"/>
      <c r="H45" s="457"/>
      <c r="I45" s="85"/>
      <c r="J45" s="553"/>
      <c r="K45" s="553"/>
      <c r="L45" s="544"/>
      <c r="M45" s="547"/>
      <c r="N45" s="547"/>
      <c r="O45" s="165"/>
      <c r="P45" s="165"/>
      <c r="Q45" s="166"/>
    </row>
    <row r="46" spans="1:17">
      <c r="A46" s="508"/>
      <c r="B46" s="547"/>
      <c r="C46" s="457"/>
      <c r="D46" s="457"/>
      <c r="E46" s="164">
        <f>'5- Identificación de Riesgos'!D46</f>
        <v>0</v>
      </c>
      <c r="F46" s="414"/>
      <c r="G46" s="551"/>
      <c r="H46" s="457"/>
      <c r="I46" s="85"/>
      <c r="J46" s="553"/>
      <c r="K46" s="553"/>
      <c r="L46" s="544"/>
      <c r="M46" s="547"/>
      <c r="N46" s="547"/>
      <c r="O46" s="165"/>
      <c r="P46" s="165"/>
      <c r="Q46" s="166"/>
    </row>
    <row r="47" spans="1:17">
      <c r="A47" s="508"/>
      <c r="B47" s="547"/>
      <c r="C47" s="457"/>
      <c r="D47" s="457"/>
      <c r="E47" s="164">
        <f>'5- Identificación de Riesgos'!D47</f>
        <v>0</v>
      </c>
      <c r="F47" s="414"/>
      <c r="G47" s="551"/>
      <c r="H47" s="457"/>
      <c r="I47" s="85"/>
      <c r="J47" s="553"/>
      <c r="K47" s="553"/>
      <c r="L47" s="544"/>
      <c r="M47" s="547"/>
      <c r="N47" s="547"/>
      <c r="O47" s="165"/>
      <c r="P47" s="165"/>
      <c r="Q47" s="166"/>
    </row>
    <row r="48" spans="1:17">
      <c r="A48" s="508"/>
      <c r="B48" s="547"/>
      <c r="C48" s="457"/>
      <c r="D48" s="457"/>
      <c r="E48" s="164">
        <f>'5- Identificación de Riesgos'!D48</f>
        <v>0</v>
      </c>
      <c r="F48" s="414"/>
      <c r="G48" s="551"/>
      <c r="H48" s="457"/>
      <c r="I48" s="85"/>
      <c r="J48" s="553"/>
      <c r="K48" s="553"/>
      <c r="L48" s="544"/>
      <c r="M48" s="547"/>
      <c r="N48" s="547"/>
      <c r="O48" s="165"/>
      <c r="P48" s="165"/>
      <c r="Q48" s="166"/>
    </row>
    <row r="49" spans="1:17" ht="15.75" thickBot="1">
      <c r="A49" s="508"/>
      <c r="B49" s="548"/>
      <c r="C49" s="457"/>
      <c r="D49" s="457"/>
      <c r="E49" s="164">
        <f>'5- Identificación de Riesgos'!D49</f>
        <v>0</v>
      </c>
      <c r="F49" s="414"/>
      <c r="G49" s="551"/>
      <c r="H49" s="457"/>
      <c r="I49" s="86"/>
      <c r="J49" s="554"/>
      <c r="K49" s="554"/>
      <c r="L49" s="545"/>
      <c r="M49" s="548"/>
      <c r="N49" s="548"/>
      <c r="O49" s="165"/>
      <c r="P49" s="165"/>
      <c r="Q49" s="166"/>
    </row>
    <row r="50" spans="1:17" ht="72" customHeight="1">
      <c r="A50" s="507">
        <f>'5- Identificación de Riesgos'!A50</f>
        <v>5</v>
      </c>
      <c r="B50" s="546" t="str">
        <f>'5- Identificación de Riesgos'!B50</f>
        <v>Recibir dádivas o beneficios a nombre propio o de terceros para direccionar   la contratación a un  proveedor o a   bienes o servicios específicos</v>
      </c>
      <c r="C50" s="456" t="str">
        <f>'5- Identificación de Riesgos'!C50</f>
        <v>Se puede presentar filtración de datos sensibles sobre  estudios y documentos contractuales o interposicion de influencias</v>
      </c>
      <c r="D50" s="548" t="s">
        <v>293</v>
      </c>
      <c r="E50" s="164" t="str">
        <f>'5- Identificación de Riesgos'!D60</f>
        <v>Falta de ética de los servidores públicos (Debilidades en principios y valores)</v>
      </c>
      <c r="F50" s="413" t="str">
        <f>'5- Identificación de Riesgos'!H50</f>
        <v>Media - 3</v>
      </c>
      <c r="G50" s="456" t="str">
        <f>'5- Identificación de Riesgos'!M50</f>
        <v>Mayor - 4</v>
      </c>
      <c r="H50" s="456" t="str">
        <f>'5- Identificación de Riesgos'!N50</f>
        <v>Alto - 12</v>
      </c>
      <c r="I50" s="85"/>
      <c r="J50" s="552" t="str">
        <f>'6- Valoración Controles'!T50</f>
        <v>Baja - 2</v>
      </c>
      <c r="K50" s="552" t="str">
        <f>'6- Valoración Controles'!U50</f>
        <v>Moderado - 3</v>
      </c>
      <c r="L50" s="543" t="e">
        <f>AVERAGE(#REF!)</f>
        <v>#REF!</v>
      </c>
      <c r="M50" s="546" t="str">
        <f>'6- Valoración Controles'!V50</f>
        <v>Moderado - 6</v>
      </c>
      <c r="N50" s="547" t="s">
        <v>367</v>
      </c>
      <c r="O50" s="283" t="s">
        <v>529</v>
      </c>
      <c r="P50" s="283" t="s">
        <v>530</v>
      </c>
      <c r="Q50" s="307" t="s">
        <v>531</v>
      </c>
    </row>
    <row r="51" spans="1:17" ht="43.15" customHeight="1">
      <c r="A51" s="508"/>
      <c r="B51" s="547"/>
      <c r="C51" s="457"/>
      <c r="D51" s="457"/>
      <c r="E51" s="164" t="str">
        <f>'5- Identificación de Riesgos'!D61</f>
        <v>Falta de ética de terceros interesados  (Debilidades principios y valores)</v>
      </c>
      <c r="F51" s="414"/>
      <c r="G51" s="551"/>
      <c r="H51" s="457"/>
      <c r="I51" s="85"/>
      <c r="J51" s="553"/>
      <c r="K51" s="553"/>
      <c r="L51" s="544"/>
      <c r="M51" s="547"/>
      <c r="N51" s="547"/>
      <c r="O51" s="165"/>
      <c r="P51" s="165"/>
      <c r="Q51" s="166"/>
    </row>
    <row r="52" spans="1:17" ht="30">
      <c r="A52" s="508"/>
      <c r="B52" s="547"/>
      <c r="C52" s="457"/>
      <c r="D52" s="457"/>
      <c r="E52" s="164" t="str">
        <f>'5- Identificación de Riesgos'!D62</f>
        <v>Debilidades en los controles de los procedimientos de gestión contractual</v>
      </c>
      <c r="F52" s="414"/>
      <c r="G52" s="551"/>
      <c r="H52" s="457"/>
      <c r="I52" s="85"/>
      <c r="J52" s="553"/>
      <c r="K52" s="553"/>
      <c r="L52" s="544"/>
      <c r="M52" s="547"/>
      <c r="N52" s="547"/>
      <c r="O52" s="165"/>
      <c r="P52" s="165"/>
      <c r="Q52" s="166"/>
    </row>
    <row r="53" spans="1:17">
      <c r="A53" s="508"/>
      <c r="B53" s="547"/>
      <c r="C53" s="457"/>
      <c r="D53" s="457"/>
      <c r="E53" s="164">
        <f>'5- Identificación de Riesgos'!D63</f>
        <v>0</v>
      </c>
      <c r="F53" s="414"/>
      <c r="G53" s="551"/>
      <c r="H53" s="457"/>
      <c r="I53" s="85"/>
      <c r="J53" s="553"/>
      <c r="K53" s="553"/>
      <c r="L53" s="544"/>
      <c r="M53" s="547"/>
      <c r="N53" s="547"/>
      <c r="O53" s="165"/>
      <c r="P53" s="165"/>
      <c r="Q53" s="166"/>
    </row>
    <row r="54" spans="1:17" ht="14.45" customHeight="1">
      <c r="A54" s="508"/>
      <c r="B54" s="547"/>
      <c r="C54" s="457"/>
      <c r="D54" s="457"/>
      <c r="E54" s="164">
        <f>'5- Identificación de Riesgos'!D64</f>
        <v>0</v>
      </c>
      <c r="F54" s="414"/>
      <c r="G54" s="551"/>
      <c r="H54" s="457"/>
      <c r="I54" s="85"/>
      <c r="J54" s="553"/>
      <c r="K54" s="553"/>
      <c r="L54" s="544"/>
      <c r="M54" s="547"/>
      <c r="N54" s="547"/>
      <c r="O54" s="165"/>
      <c r="P54" s="165"/>
      <c r="Q54" s="166"/>
    </row>
    <row r="55" spans="1:17">
      <c r="A55" s="508"/>
      <c r="B55" s="547"/>
      <c r="C55" s="457"/>
      <c r="D55" s="457"/>
      <c r="E55" s="164">
        <f>'5- Identificación de Riesgos'!D65</f>
        <v>0</v>
      </c>
      <c r="F55" s="414"/>
      <c r="G55" s="551"/>
      <c r="H55" s="457"/>
      <c r="I55" s="85"/>
      <c r="J55" s="553"/>
      <c r="K55" s="553"/>
      <c r="L55" s="544"/>
      <c r="M55" s="547"/>
      <c r="N55" s="547"/>
      <c r="O55" s="165"/>
      <c r="P55" s="165"/>
      <c r="Q55" s="166"/>
    </row>
    <row r="56" spans="1:17" ht="14.45" customHeight="1">
      <c r="A56" s="508"/>
      <c r="B56" s="547"/>
      <c r="C56" s="457"/>
      <c r="D56" s="457"/>
      <c r="E56" s="164">
        <f>'5- Identificación de Riesgos'!D66</f>
        <v>0</v>
      </c>
      <c r="F56" s="414"/>
      <c r="G56" s="551"/>
      <c r="H56" s="457"/>
      <c r="I56" s="85"/>
      <c r="J56" s="553"/>
      <c r="K56" s="553"/>
      <c r="L56" s="544"/>
      <c r="M56" s="547"/>
      <c r="N56" s="547"/>
      <c r="O56" s="165"/>
      <c r="P56" s="165"/>
      <c r="Q56" s="166"/>
    </row>
    <row r="57" spans="1:17">
      <c r="A57" s="508"/>
      <c r="B57" s="547"/>
      <c r="C57" s="457"/>
      <c r="D57" s="457"/>
      <c r="E57" s="164">
        <f>'5- Identificación de Riesgos'!D67</f>
        <v>0</v>
      </c>
      <c r="F57" s="414"/>
      <c r="G57" s="551"/>
      <c r="H57" s="457"/>
      <c r="I57" s="85"/>
      <c r="J57" s="553"/>
      <c r="K57" s="553"/>
      <c r="L57" s="544"/>
      <c r="M57" s="547"/>
      <c r="N57" s="547"/>
      <c r="O57" s="165"/>
      <c r="P57" s="165"/>
      <c r="Q57" s="166"/>
    </row>
    <row r="58" spans="1:17">
      <c r="A58" s="508"/>
      <c r="B58" s="547"/>
      <c r="C58" s="457"/>
      <c r="D58" s="457"/>
      <c r="E58" s="164">
        <f>'5- Identificación de Riesgos'!D68</f>
        <v>0</v>
      </c>
      <c r="F58" s="414"/>
      <c r="G58" s="551"/>
      <c r="H58" s="457"/>
      <c r="I58" s="85"/>
      <c r="J58" s="553"/>
      <c r="K58" s="553"/>
      <c r="L58" s="544"/>
      <c r="M58" s="547"/>
      <c r="N58" s="547"/>
      <c r="O58" s="165"/>
      <c r="P58" s="165"/>
      <c r="Q58" s="166"/>
    </row>
    <row r="59" spans="1:17" ht="15.75" thickBot="1">
      <c r="A59" s="508"/>
      <c r="B59" s="548"/>
      <c r="C59" s="457"/>
      <c r="D59" s="457"/>
      <c r="E59" s="164">
        <f>'5- Identificación de Riesgos'!D69</f>
        <v>0</v>
      </c>
      <c r="F59" s="414"/>
      <c r="G59" s="551"/>
      <c r="H59" s="457"/>
      <c r="I59" s="86"/>
      <c r="J59" s="554"/>
      <c r="K59" s="554"/>
      <c r="L59" s="545"/>
      <c r="M59" s="548"/>
      <c r="N59" s="548"/>
      <c r="O59" s="165"/>
      <c r="P59" s="165"/>
      <c r="Q59" s="166"/>
    </row>
    <row r="60" spans="1:17" ht="30" customHeight="1">
      <c r="A60" s="507">
        <f>'5- Identificación de Riesgos'!A60</f>
        <v>6</v>
      </c>
      <c r="B60" s="546" t="str">
        <f>'5- Identificación de Riesgos'!B60</f>
        <v>Ofrecer, prometer y entregar, aceptar o solicitar adiciones  de  contratos incurriendo en sobrecostos, durante la ejecución contractual, de forma indebida para obtener beneficio propio y/o de terceros</v>
      </c>
      <c r="C60" s="456" t="str">
        <f>'5- Identificación de Riesgos'!C60</f>
        <v xml:space="preserve">Cuando se solicita y/o se otorga el visto bueno jurídico para la adición de un contrato de forma indebida en beneficio  propio y/o de terceros </v>
      </c>
      <c r="D60" s="548" t="s">
        <v>293</v>
      </c>
      <c r="E60" s="164" t="str">
        <f>'5- Identificación de Riesgos'!D70</f>
        <v>Falta de ética de los servidores públicos (Debilidades en principios y valores)</v>
      </c>
      <c r="F60" s="413" t="str">
        <f>'5- Identificación de Riesgos'!H60</f>
        <v>Muy Baja - 1</v>
      </c>
      <c r="G60" s="456" t="str">
        <f>'5- Identificación de Riesgos'!M60</f>
        <v>Mayor - 4</v>
      </c>
      <c r="H60" s="456" t="str">
        <f>'5- Identificación de Riesgos'!N60</f>
        <v>Alto  - 4</v>
      </c>
      <c r="I60" s="85"/>
      <c r="J60" s="552" t="str">
        <f>'6- Valoración Controles'!T60</f>
        <v>Muy Baja - 1</v>
      </c>
      <c r="K60" s="552" t="str">
        <f>'6- Valoración Controles'!U60</f>
        <v>Moderado - 3</v>
      </c>
      <c r="L60" s="543" t="e">
        <f>AVERAGE(#REF!)</f>
        <v>#REF!</v>
      </c>
      <c r="M60" s="546" t="str">
        <f>'6- Valoración Controles'!V60</f>
        <v>Moderado - 3</v>
      </c>
      <c r="N60" s="547" t="s">
        <v>368</v>
      </c>
      <c r="O60" s="165"/>
      <c r="P60" s="165"/>
      <c r="Q60" s="166"/>
    </row>
    <row r="61" spans="1:17" ht="30">
      <c r="A61" s="508"/>
      <c r="B61" s="547"/>
      <c r="C61" s="457"/>
      <c r="D61" s="457"/>
      <c r="E61" s="164" t="str">
        <f>'5- Identificación de Riesgos'!D71</f>
        <v>Falta de ética de terceros interesados  (Debilidades principios y valores)</v>
      </c>
      <c r="F61" s="414"/>
      <c r="G61" s="551"/>
      <c r="H61" s="457"/>
      <c r="I61" s="85"/>
      <c r="J61" s="553"/>
      <c r="K61" s="553"/>
      <c r="L61" s="544"/>
      <c r="M61" s="547"/>
      <c r="N61" s="547"/>
      <c r="O61" s="165"/>
      <c r="P61" s="165"/>
      <c r="Q61" s="166"/>
    </row>
    <row r="62" spans="1:17" ht="120">
      <c r="A62" s="508"/>
      <c r="B62" s="547"/>
      <c r="C62" s="457"/>
      <c r="D62" s="457"/>
      <c r="E62" s="164" t="str">
        <f>'5- Identificación de Riesgos'!D72</f>
        <v>Debilidades en los controles de los procedimientos de estructuración de los procesos de contratación</v>
      </c>
      <c r="F62" s="414"/>
      <c r="G62" s="551"/>
      <c r="H62" s="457"/>
      <c r="I62" s="85"/>
      <c r="J62" s="553"/>
      <c r="K62" s="553"/>
      <c r="L62" s="544"/>
      <c r="M62" s="547"/>
      <c r="N62" s="547"/>
      <c r="O62" s="283" t="s">
        <v>529</v>
      </c>
      <c r="P62" s="283" t="s">
        <v>530</v>
      </c>
      <c r="Q62" s="307" t="s">
        <v>531</v>
      </c>
    </row>
    <row r="63" spans="1:17">
      <c r="A63" s="508"/>
      <c r="B63" s="547"/>
      <c r="C63" s="457"/>
      <c r="D63" s="457"/>
      <c r="E63" s="164">
        <f>'5- Identificación de Riesgos'!D73</f>
        <v>0</v>
      </c>
      <c r="F63" s="414"/>
      <c r="G63" s="551"/>
      <c r="H63" s="457"/>
      <c r="I63" s="85"/>
      <c r="J63" s="553"/>
      <c r="K63" s="553"/>
      <c r="L63" s="544"/>
      <c r="M63" s="547"/>
      <c r="N63" s="547"/>
      <c r="O63" s="165"/>
      <c r="P63" s="165"/>
      <c r="Q63" s="166"/>
    </row>
    <row r="64" spans="1:17">
      <c r="A64" s="508"/>
      <c r="B64" s="547"/>
      <c r="C64" s="457"/>
      <c r="D64" s="457"/>
      <c r="E64" s="164">
        <f>'5- Identificación de Riesgos'!D74</f>
        <v>0</v>
      </c>
      <c r="F64" s="414"/>
      <c r="G64" s="551"/>
      <c r="H64" s="457"/>
      <c r="I64" s="85"/>
      <c r="J64" s="553"/>
      <c r="K64" s="553"/>
      <c r="L64" s="544"/>
      <c r="M64" s="547"/>
      <c r="N64" s="547"/>
      <c r="O64" s="165"/>
      <c r="P64" s="165"/>
      <c r="Q64" s="166"/>
    </row>
    <row r="65" spans="1:17">
      <c r="A65" s="508"/>
      <c r="B65" s="547"/>
      <c r="C65" s="457"/>
      <c r="D65" s="457"/>
      <c r="E65" s="164">
        <f>'5- Identificación de Riesgos'!D75</f>
        <v>0</v>
      </c>
      <c r="F65" s="414"/>
      <c r="G65" s="551"/>
      <c r="H65" s="457"/>
      <c r="I65" s="85"/>
      <c r="J65" s="553"/>
      <c r="K65" s="553"/>
      <c r="L65" s="544"/>
      <c r="M65" s="547"/>
      <c r="N65" s="547"/>
      <c r="O65" s="165"/>
      <c r="P65" s="165"/>
      <c r="Q65" s="166"/>
    </row>
    <row r="66" spans="1:17">
      <c r="A66" s="508"/>
      <c r="B66" s="547"/>
      <c r="C66" s="457"/>
      <c r="D66" s="457"/>
      <c r="E66" s="164">
        <f>'5- Identificación de Riesgos'!D76</f>
        <v>0</v>
      </c>
      <c r="F66" s="414"/>
      <c r="G66" s="551"/>
      <c r="H66" s="457"/>
      <c r="I66" s="85"/>
      <c r="J66" s="553"/>
      <c r="K66" s="553"/>
      <c r="L66" s="544"/>
      <c r="M66" s="547"/>
      <c r="N66" s="547"/>
      <c r="O66" s="165"/>
      <c r="P66" s="165"/>
      <c r="Q66" s="166"/>
    </row>
    <row r="67" spans="1:17">
      <c r="A67" s="508"/>
      <c r="B67" s="547"/>
      <c r="C67" s="457"/>
      <c r="D67" s="457"/>
      <c r="E67" s="164">
        <f>'5- Identificación de Riesgos'!D77</f>
        <v>0</v>
      </c>
      <c r="F67" s="414"/>
      <c r="G67" s="551"/>
      <c r="H67" s="457"/>
      <c r="I67" s="85"/>
      <c r="J67" s="553"/>
      <c r="K67" s="553"/>
      <c r="L67" s="544"/>
      <c r="M67" s="547"/>
      <c r="N67" s="547"/>
      <c r="O67" s="165"/>
      <c r="P67" s="165"/>
      <c r="Q67" s="166"/>
    </row>
    <row r="68" spans="1:17">
      <c r="A68" s="508"/>
      <c r="B68" s="547"/>
      <c r="C68" s="457"/>
      <c r="D68" s="457"/>
      <c r="E68" s="164">
        <f>'5- Identificación de Riesgos'!D78</f>
        <v>0</v>
      </c>
      <c r="F68" s="414"/>
      <c r="G68" s="551"/>
      <c r="H68" s="457"/>
      <c r="I68" s="85"/>
      <c r="J68" s="553"/>
      <c r="K68" s="553"/>
      <c r="L68" s="544"/>
      <c r="M68" s="547"/>
      <c r="N68" s="547"/>
      <c r="O68" s="165"/>
      <c r="P68" s="165"/>
      <c r="Q68" s="166"/>
    </row>
    <row r="69" spans="1:17" ht="15.75" thickBot="1">
      <c r="A69" s="508"/>
      <c r="B69" s="548"/>
      <c r="C69" s="457"/>
      <c r="D69" s="457"/>
      <c r="E69" s="164">
        <f>'5- Identificación de Riesgos'!D79</f>
        <v>0</v>
      </c>
      <c r="F69" s="414"/>
      <c r="G69" s="551"/>
      <c r="H69" s="457"/>
      <c r="I69" s="86"/>
      <c r="J69" s="554"/>
      <c r="K69" s="554"/>
      <c r="L69" s="545"/>
      <c r="M69" s="548"/>
      <c r="N69" s="548"/>
      <c r="O69" s="165"/>
      <c r="P69" s="165"/>
      <c r="Q69" s="166"/>
    </row>
    <row r="70" spans="1:17" ht="73.5" customHeight="1">
      <c r="A70" s="507">
        <f>'5- Identificación de Riesgos'!A70</f>
        <v>7</v>
      </c>
      <c r="B70" s="546"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56" t="str">
        <f>'5- Identificación de Riesgos'!C70</f>
        <v>Cuando  se direccionan los requisitos habilitanes y técnicos para favorecer  indebidamente ciertos proponentes (pliegos sastre).</v>
      </c>
      <c r="D70" s="548" t="s">
        <v>293</v>
      </c>
      <c r="E70" s="164" t="str">
        <f>'5- Identificación de Riesgos'!D80</f>
        <v>Falta de ética de los servidores públicos (Debilidades en principios y valores)</v>
      </c>
      <c r="F70" s="413" t="str">
        <f>'5- Identificación de Riesgos'!H70</f>
        <v>Muy Baja - 1</v>
      </c>
      <c r="G70" s="456" t="str">
        <f>'5- Identificación de Riesgos'!M70</f>
        <v>Mayor - 4</v>
      </c>
      <c r="H70" s="456" t="str">
        <f>'5- Identificación de Riesgos'!N70</f>
        <v>Alto  - 4</v>
      </c>
      <c r="I70" s="85"/>
      <c r="J70" s="552" t="str">
        <f>'6- Valoración Controles'!T70</f>
        <v>Muy Baja - 1</v>
      </c>
      <c r="K70" s="552" t="str">
        <f>'6- Valoración Controles'!U70</f>
        <v>Moderado - 3</v>
      </c>
      <c r="L70" s="543" t="e">
        <f>AVERAGE(#REF!)</f>
        <v>#REF!</v>
      </c>
      <c r="M70" s="546" t="str">
        <f>'6- Valoración Controles'!V70</f>
        <v>Moderado - 3</v>
      </c>
      <c r="N70" s="547" t="s">
        <v>367</v>
      </c>
      <c r="O70" s="283" t="s">
        <v>529</v>
      </c>
      <c r="P70" s="283" t="s">
        <v>530</v>
      </c>
      <c r="Q70" s="307" t="s">
        <v>531</v>
      </c>
    </row>
    <row r="71" spans="1:17" ht="30">
      <c r="A71" s="508"/>
      <c r="B71" s="547"/>
      <c r="C71" s="457"/>
      <c r="D71" s="457"/>
      <c r="E71" s="164" t="str">
        <f>'5- Identificación de Riesgos'!D81</f>
        <v>Falta de ética de terceros interesados  (Debilidades principios y valores)</v>
      </c>
      <c r="F71" s="414"/>
      <c r="G71" s="551"/>
      <c r="H71" s="457"/>
      <c r="I71" s="85"/>
      <c r="J71" s="553"/>
      <c r="K71" s="553"/>
      <c r="L71" s="544"/>
      <c r="M71" s="547"/>
      <c r="N71" s="547"/>
      <c r="O71" s="165"/>
      <c r="P71" s="165"/>
      <c r="Q71" s="166"/>
    </row>
    <row r="72" spans="1:17" ht="30">
      <c r="A72" s="508"/>
      <c r="B72" s="547"/>
      <c r="C72" s="457"/>
      <c r="D72" s="457"/>
      <c r="E72" s="164" t="str">
        <f>'5- Identificación de Riesgos'!D82</f>
        <v>Debilidades en los controles de los procedimientos sancionatorio contractual</v>
      </c>
      <c r="F72" s="414"/>
      <c r="G72" s="551"/>
      <c r="H72" s="457"/>
      <c r="I72" s="85"/>
      <c r="J72" s="553"/>
      <c r="K72" s="553"/>
      <c r="L72" s="544"/>
      <c r="M72" s="547"/>
      <c r="N72" s="547"/>
      <c r="O72" s="165"/>
      <c r="P72" s="165"/>
      <c r="Q72" s="166"/>
    </row>
    <row r="73" spans="1:17">
      <c r="A73" s="508"/>
      <c r="B73" s="547"/>
      <c r="C73" s="457"/>
      <c r="D73" s="457"/>
      <c r="E73" s="164">
        <f>'5- Identificación de Riesgos'!D83</f>
        <v>0</v>
      </c>
      <c r="F73" s="414"/>
      <c r="G73" s="551"/>
      <c r="H73" s="457"/>
      <c r="I73" s="85"/>
      <c r="J73" s="553"/>
      <c r="K73" s="553"/>
      <c r="L73" s="544"/>
      <c r="M73" s="547"/>
      <c r="N73" s="547"/>
      <c r="O73" s="165"/>
      <c r="P73" s="165"/>
      <c r="Q73" s="166"/>
    </row>
    <row r="74" spans="1:17">
      <c r="A74" s="508"/>
      <c r="B74" s="547"/>
      <c r="C74" s="457"/>
      <c r="D74" s="457"/>
      <c r="E74" s="164">
        <f>'5- Identificación de Riesgos'!D84</f>
        <v>0</v>
      </c>
      <c r="F74" s="414"/>
      <c r="G74" s="551"/>
      <c r="H74" s="457"/>
      <c r="I74" s="85"/>
      <c r="J74" s="553"/>
      <c r="K74" s="553"/>
      <c r="L74" s="544"/>
      <c r="M74" s="547"/>
      <c r="N74" s="547"/>
      <c r="O74" s="165"/>
      <c r="P74" s="165"/>
      <c r="Q74" s="166"/>
    </row>
    <row r="75" spans="1:17">
      <c r="A75" s="508"/>
      <c r="B75" s="547"/>
      <c r="C75" s="457"/>
      <c r="D75" s="457"/>
      <c r="E75" s="164">
        <f>'5- Identificación de Riesgos'!D85</f>
        <v>0</v>
      </c>
      <c r="F75" s="414"/>
      <c r="G75" s="551"/>
      <c r="H75" s="457"/>
      <c r="I75" s="85"/>
      <c r="J75" s="553"/>
      <c r="K75" s="553"/>
      <c r="L75" s="544"/>
      <c r="M75" s="547"/>
      <c r="N75" s="547"/>
      <c r="O75" s="165"/>
      <c r="P75" s="165"/>
      <c r="Q75" s="166"/>
    </row>
    <row r="76" spans="1:17">
      <c r="A76" s="508"/>
      <c r="B76" s="547"/>
      <c r="C76" s="457"/>
      <c r="D76" s="457"/>
      <c r="E76" s="164">
        <f>'5- Identificación de Riesgos'!D86</f>
        <v>0</v>
      </c>
      <c r="F76" s="414"/>
      <c r="G76" s="551"/>
      <c r="H76" s="457"/>
      <c r="I76" s="85"/>
      <c r="J76" s="553"/>
      <c r="K76" s="553"/>
      <c r="L76" s="544"/>
      <c r="M76" s="547"/>
      <c r="N76" s="547"/>
      <c r="O76" s="165"/>
      <c r="P76" s="165"/>
      <c r="Q76" s="166"/>
    </row>
    <row r="77" spans="1:17">
      <c r="A77" s="508"/>
      <c r="B77" s="547"/>
      <c r="C77" s="457"/>
      <c r="D77" s="457"/>
      <c r="E77" s="164">
        <f>'5- Identificación de Riesgos'!D87</f>
        <v>0</v>
      </c>
      <c r="F77" s="414"/>
      <c r="G77" s="551"/>
      <c r="H77" s="457"/>
      <c r="I77" s="85"/>
      <c r="J77" s="553"/>
      <c r="K77" s="553"/>
      <c r="L77" s="544"/>
      <c r="M77" s="547"/>
      <c r="N77" s="547"/>
      <c r="O77" s="165"/>
      <c r="P77" s="165"/>
      <c r="Q77" s="166"/>
    </row>
    <row r="78" spans="1:17">
      <c r="A78" s="508"/>
      <c r="B78" s="547"/>
      <c r="C78" s="457"/>
      <c r="D78" s="457"/>
      <c r="E78" s="164">
        <f>'5- Identificación de Riesgos'!D88</f>
        <v>0</v>
      </c>
      <c r="F78" s="414"/>
      <c r="G78" s="551"/>
      <c r="H78" s="457"/>
      <c r="I78" s="85"/>
      <c r="J78" s="553"/>
      <c r="K78" s="553"/>
      <c r="L78" s="544"/>
      <c r="M78" s="547"/>
      <c r="N78" s="547"/>
      <c r="O78" s="165"/>
      <c r="P78" s="165"/>
      <c r="Q78" s="166"/>
    </row>
    <row r="79" spans="1:17" ht="15.75" thickBot="1">
      <c r="A79" s="508"/>
      <c r="B79" s="548"/>
      <c r="C79" s="457"/>
      <c r="D79" s="457"/>
      <c r="E79" s="164">
        <f>'5- Identificación de Riesgos'!D89</f>
        <v>0</v>
      </c>
      <c r="F79" s="414"/>
      <c r="G79" s="551"/>
      <c r="H79" s="457"/>
      <c r="I79" s="86"/>
      <c r="J79" s="554"/>
      <c r="K79" s="554"/>
      <c r="L79" s="545"/>
      <c r="M79" s="548"/>
      <c r="N79" s="548"/>
      <c r="O79" s="165"/>
      <c r="P79" s="165"/>
      <c r="Q79" s="166"/>
    </row>
    <row r="80" spans="1:17" ht="60" customHeight="1">
      <c r="A80" s="507">
        <f>'5- Identificación de Riesgos'!A80</f>
        <v>8</v>
      </c>
      <c r="B80" s="546" t="str">
        <f>'5- Identificación de Riesgos'!B80</f>
        <v xml:space="preserve">Ofrecer, prometer y entregar, aceptar o solicitar una dádiva en beneficio propio o de un tercero para evitar ser objeto de sanción contractual </v>
      </c>
      <c r="C80" s="456" t="str">
        <f>'5- Identificación de Riesgos'!C80</f>
        <v xml:space="preserve">Cuando se abstiene de imponer una sanción contractual, cuando jurídicamente es procedente, con ocasión de una  dádiva en beneficio propio o de un tercero </v>
      </c>
      <c r="D80" s="457" t="s">
        <v>293</v>
      </c>
      <c r="E80" s="169" t="str">
        <f>'5- Identificación de Riesgos'!D90</f>
        <v>Falta de ética de los servidores públicos (Debilidades en principios y valores)</v>
      </c>
      <c r="F80" s="413" t="str">
        <f>'5- Identificación de Riesgos'!H80</f>
        <v>Muy Baja - 1</v>
      </c>
      <c r="G80" s="456" t="str">
        <f>'5- Identificación de Riesgos'!M80</f>
        <v>Mayor - 4</v>
      </c>
      <c r="H80" s="456" t="str">
        <f>'5- Identificación de Riesgos'!N80</f>
        <v>Alto  - 4</v>
      </c>
      <c r="I80" s="170"/>
      <c r="J80" s="552" t="str">
        <f>'6- Valoración Controles'!T80</f>
        <v>Muy Baja - 1</v>
      </c>
      <c r="K80" s="552" t="str">
        <f>'6- Valoración Controles'!U80</f>
        <v>Mayor - 4</v>
      </c>
      <c r="L80" s="543" t="e">
        <f>AVERAGE(#REF!)</f>
        <v>#REF!</v>
      </c>
      <c r="M80" s="546" t="str">
        <f>'6- Valoración Controles'!V80</f>
        <v>Alto  - 4</v>
      </c>
      <c r="N80" s="549" t="s">
        <v>368</v>
      </c>
      <c r="O80" s="283" t="s">
        <v>529</v>
      </c>
      <c r="P80" s="283" t="s">
        <v>530</v>
      </c>
      <c r="Q80" s="307" t="s">
        <v>531</v>
      </c>
    </row>
    <row r="81" spans="1:17" ht="30">
      <c r="A81" s="508"/>
      <c r="B81" s="547"/>
      <c r="C81" s="457"/>
      <c r="D81" s="457"/>
      <c r="E81" s="164" t="str">
        <f>'5- Identificación de Riesgos'!D91</f>
        <v>Falta de ética de terceros interesados  (Debilidades principios y valores)</v>
      </c>
      <c r="F81" s="414"/>
      <c r="G81" s="551"/>
      <c r="H81" s="457"/>
      <c r="I81" s="85"/>
      <c r="J81" s="553"/>
      <c r="K81" s="553"/>
      <c r="L81" s="544"/>
      <c r="M81" s="547"/>
      <c r="N81" s="547"/>
      <c r="O81" s="165"/>
      <c r="P81" s="165"/>
      <c r="Q81" s="166"/>
    </row>
    <row r="82" spans="1:17" ht="45">
      <c r="A82" s="508"/>
      <c r="B82" s="547"/>
      <c r="C82" s="457"/>
      <c r="D82" s="457"/>
      <c r="E82" s="164" t="str">
        <f>'5- Identificación de Riesgos'!D92</f>
        <v xml:space="preserve">Debilidades en los controles de los procedimientos de estructuración y evaluación </v>
      </c>
      <c r="F82" s="414"/>
      <c r="G82" s="551"/>
      <c r="H82" s="457"/>
      <c r="I82" s="85"/>
      <c r="J82" s="553"/>
      <c r="K82" s="553"/>
      <c r="L82" s="544"/>
      <c r="M82" s="547"/>
      <c r="N82" s="547"/>
      <c r="O82" s="165"/>
      <c r="P82" s="165"/>
      <c r="Q82" s="166"/>
    </row>
    <row r="83" spans="1:17">
      <c r="A83" s="508"/>
      <c r="B83" s="547"/>
      <c r="C83" s="457"/>
      <c r="D83" s="457"/>
      <c r="E83" s="164">
        <f>'5- Identificación de Riesgos'!D93</f>
        <v>0</v>
      </c>
      <c r="F83" s="414"/>
      <c r="G83" s="551"/>
      <c r="H83" s="457"/>
      <c r="I83" s="85"/>
      <c r="J83" s="553"/>
      <c r="K83" s="553"/>
      <c r="L83" s="544"/>
      <c r="M83" s="547"/>
      <c r="N83" s="547"/>
      <c r="O83" s="165"/>
      <c r="P83" s="165"/>
      <c r="Q83" s="166"/>
    </row>
    <row r="84" spans="1:17">
      <c r="A84" s="508"/>
      <c r="B84" s="547"/>
      <c r="C84" s="457"/>
      <c r="D84" s="457"/>
      <c r="E84" s="164">
        <f>'5- Identificación de Riesgos'!D94</f>
        <v>0</v>
      </c>
      <c r="F84" s="414"/>
      <c r="G84" s="551"/>
      <c r="H84" s="457"/>
      <c r="I84" s="85"/>
      <c r="J84" s="553"/>
      <c r="K84" s="553"/>
      <c r="L84" s="544"/>
      <c r="M84" s="547"/>
      <c r="N84" s="547"/>
      <c r="O84" s="165"/>
      <c r="P84" s="165"/>
      <c r="Q84" s="166"/>
    </row>
    <row r="85" spans="1:17">
      <c r="A85" s="508"/>
      <c r="B85" s="547"/>
      <c r="C85" s="457"/>
      <c r="D85" s="457"/>
      <c r="E85" s="164">
        <f>'5- Identificación de Riesgos'!D95</f>
        <v>0</v>
      </c>
      <c r="F85" s="414"/>
      <c r="G85" s="551"/>
      <c r="H85" s="457"/>
      <c r="I85" s="85"/>
      <c r="J85" s="553"/>
      <c r="K85" s="553"/>
      <c r="L85" s="544"/>
      <c r="M85" s="547"/>
      <c r="N85" s="547"/>
      <c r="O85" s="165"/>
      <c r="P85" s="165"/>
      <c r="Q85" s="166"/>
    </row>
    <row r="86" spans="1:17">
      <c r="A86" s="508"/>
      <c r="B86" s="547"/>
      <c r="C86" s="457"/>
      <c r="D86" s="457"/>
      <c r="E86" s="164">
        <f>'5- Identificación de Riesgos'!D96</f>
        <v>0</v>
      </c>
      <c r="F86" s="414"/>
      <c r="G86" s="551"/>
      <c r="H86" s="457"/>
      <c r="I86" s="85"/>
      <c r="J86" s="553"/>
      <c r="K86" s="553"/>
      <c r="L86" s="544"/>
      <c r="M86" s="547"/>
      <c r="N86" s="547"/>
      <c r="O86" s="165"/>
      <c r="P86" s="165"/>
      <c r="Q86" s="166"/>
    </row>
    <row r="87" spans="1:17">
      <c r="A87" s="508"/>
      <c r="B87" s="547"/>
      <c r="C87" s="457"/>
      <c r="D87" s="457"/>
      <c r="E87" s="164">
        <f>'5- Identificación de Riesgos'!D97</f>
        <v>0</v>
      </c>
      <c r="F87" s="414"/>
      <c r="G87" s="551"/>
      <c r="H87" s="457"/>
      <c r="I87" s="85"/>
      <c r="J87" s="553"/>
      <c r="K87" s="553"/>
      <c r="L87" s="544"/>
      <c r="M87" s="547"/>
      <c r="N87" s="547"/>
      <c r="O87" s="165"/>
      <c r="P87" s="165"/>
      <c r="Q87" s="166"/>
    </row>
    <row r="88" spans="1:17">
      <c r="A88" s="508"/>
      <c r="B88" s="547"/>
      <c r="C88" s="457"/>
      <c r="D88" s="457"/>
      <c r="E88" s="164">
        <f>'5- Identificación de Riesgos'!D98</f>
        <v>0</v>
      </c>
      <c r="F88" s="414"/>
      <c r="G88" s="551"/>
      <c r="H88" s="457"/>
      <c r="I88" s="85"/>
      <c r="J88" s="553"/>
      <c r="K88" s="553"/>
      <c r="L88" s="544"/>
      <c r="M88" s="547"/>
      <c r="N88" s="547"/>
      <c r="O88" s="165"/>
      <c r="P88" s="165"/>
      <c r="Q88" s="166"/>
    </row>
    <row r="89" spans="1:17" ht="15.75" thickBot="1">
      <c r="A89" s="508"/>
      <c r="B89" s="548"/>
      <c r="C89" s="457"/>
      <c r="D89" s="458"/>
      <c r="E89" s="171">
        <f>'5- Identificación de Riesgos'!D99</f>
        <v>0</v>
      </c>
      <c r="F89" s="414"/>
      <c r="G89" s="551"/>
      <c r="H89" s="457"/>
      <c r="I89" s="143"/>
      <c r="J89" s="554"/>
      <c r="K89" s="554"/>
      <c r="L89" s="545"/>
      <c r="M89" s="548"/>
      <c r="N89" s="550"/>
      <c r="O89" s="167"/>
      <c r="P89" s="167"/>
      <c r="Q89" s="168"/>
    </row>
    <row r="90" spans="1:17">
      <c r="A90" s="507">
        <f>'5- Identificación de Riesgos'!A90</f>
        <v>9</v>
      </c>
      <c r="B90" s="546"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56" t="str">
        <f>'5- Identificación de Riesgos'!C90</f>
        <v>Cuando  se direccionan las evaluaciones para favorecer  indebidamente ciertos proponentes</v>
      </c>
      <c r="D90" s="457" t="s">
        <v>293</v>
      </c>
      <c r="E90" s="169">
        <f>'5- Identificación de Riesgos'!D100</f>
        <v>0</v>
      </c>
      <c r="F90" s="413" t="str">
        <f>'5- Identificación de Riesgos'!H90</f>
        <v>Muy Baja - 1</v>
      </c>
      <c r="G90" s="456" t="str">
        <f>'5- Identificación de Riesgos'!M90</f>
        <v>Mayor - 4</v>
      </c>
      <c r="H90" s="456" t="str">
        <f>'5- Identificación de Riesgos'!N90</f>
        <v>Alto  - 4</v>
      </c>
      <c r="I90" s="170"/>
      <c r="J90" s="552" t="str">
        <f>'6- Valoración Controles'!T90</f>
        <v>Muy Baja - 1</v>
      </c>
      <c r="K90" s="552" t="str">
        <f>'6- Valoración Controles'!U90</f>
        <v>Mayor - 4</v>
      </c>
      <c r="L90" s="543" t="e">
        <f>AVERAGE(#REF!)</f>
        <v>#REF!</v>
      </c>
      <c r="M90" s="546" t="str">
        <f>'6- Valoración Controles'!V90</f>
        <v>Alto  - 4</v>
      </c>
      <c r="N90" s="549" t="s">
        <v>368</v>
      </c>
      <c r="O90" s="165"/>
      <c r="P90" s="165"/>
      <c r="Q90" s="166"/>
    </row>
    <row r="91" spans="1:17" ht="30" customHeight="1">
      <c r="A91" s="508"/>
      <c r="B91" s="547"/>
      <c r="C91" s="457"/>
      <c r="D91" s="457"/>
      <c r="E91" s="164">
        <f>'5- Identificación de Riesgos'!D101</f>
        <v>0</v>
      </c>
      <c r="F91" s="414"/>
      <c r="G91" s="551"/>
      <c r="H91" s="457"/>
      <c r="I91" s="85"/>
      <c r="J91" s="553"/>
      <c r="K91" s="553"/>
      <c r="L91" s="544"/>
      <c r="M91" s="547"/>
      <c r="N91" s="547"/>
      <c r="O91" s="165"/>
      <c r="P91" s="165"/>
      <c r="Q91" s="166"/>
    </row>
    <row r="92" spans="1:17" ht="76.5" customHeight="1">
      <c r="A92" s="508"/>
      <c r="B92" s="547"/>
      <c r="C92" s="457"/>
      <c r="D92" s="457"/>
      <c r="E92" s="164">
        <f>'5- Identificación de Riesgos'!D102</f>
        <v>0</v>
      </c>
      <c r="F92" s="414"/>
      <c r="G92" s="551"/>
      <c r="H92" s="457"/>
      <c r="I92" s="85"/>
      <c r="J92" s="553"/>
      <c r="K92" s="553"/>
      <c r="L92" s="544"/>
      <c r="M92" s="547"/>
      <c r="N92" s="547"/>
      <c r="O92" s="283" t="s">
        <v>529</v>
      </c>
      <c r="P92" s="283" t="s">
        <v>530</v>
      </c>
      <c r="Q92" s="307" t="s">
        <v>531</v>
      </c>
    </row>
    <row r="93" spans="1:17">
      <c r="A93" s="508"/>
      <c r="B93" s="547"/>
      <c r="C93" s="457"/>
      <c r="D93" s="457"/>
      <c r="E93" s="164">
        <f>'5- Identificación de Riesgos'!D103</f>
        <v>0</v>
      </c>
      <c r="F93" s="414"/>
      <c r="G93" s="551"/>
      <c r="H93" s="457"/>
      <c r="I93" s="85"/>
      <c r="J93" s="553"/>
      <c r="K93" s="553"/>
      <c r="L93" s="544"/>
      <c r="M93" s="547"/>
      <c r="N93" s="547"/>
      <c r="O93" s="165"/>
      <c r="P93" s="165"/>
      <c r="Q93" s="166"/>
    </row>
    <row r="94" spans="1:17">
      <c r="A94" s="508"/>
      <c r="B94" s="547"/>
      <c r="C94" s="457"/>
      <c r="D94" s="457"/>
      <c r="E94" s="164">
        <f>'5- Identificación de Riesgos'!D104</f>
        <v>0</v>
      </c>
      <c r="F94" s="414"/>
      <c r="G94" s="551"/>
      <c r="H94" s="457"/>
      <c r="I94" s="85"/>
      <c r="J94" s="553"/>
      <c r="K94" s="553"/>
      <c r="L94" s="544"/>
      <c r="M94" s="547"/>
      <c r="N94" s="547"/>
      <c r="O94" s="165"/>
      <c r="P94" s="165"/>
      <c r="Q94" s="166"/>
    </row>
    <row r="95" spans="1:17">
      <c r="A95" s="508"/>
      <c r="B95" s="547"/>
      <c r="C95" s="457"/>
      <c r="D95" s="457"/>
      <c r="E95" s="164">
        <f>'5- Identificación de Riesgos'!D105</f>
        <v>0</v>
      </c>
      <c r="F95" s="414"/>
      <c r="G95" s="551"/>
      <c r="H95" s="457"/>
      <c r="I95" s="85"/>
      <c r="J95" s="553"/>
      <c r="K95" s="553"/>
      <c r="L95" s="544"/>
      <c r="M95" s="547"/>
      <c r="N95" s="547"/>
      <c r="O95" s="165"/>
      <c r="P95" s="165"/>
      <c r="Q95" s="166"/>
    </row>
    <row r="96" spans="1:17">
      <c r="A96" s="508"/>
      <c r="B96" s="547"/>
      <c r="C96" s="457"/>
      <c r="D96" s="457"/>
      <c r="E96" s="164">
        <f>'5- Identificación de Riesgos'!D106</f>
        <v>0</v>
      </c>
      <c r="F96" s="414"/>
      <c r="G96" s="551"/>
      <c r="H96" s="457"/>
      <c r="I96" s="85"/>
      <c r="J96" s="553"/>
      <c r="K96" s="553"/>
      <c r="L96" s="544"/>
      <c r="M96" s="547"/>
      <c r="N96" s="547"/>
      <c r="O96" s="165"/>
      <c r="P96" s="165"/>
      <c r="Q96" s="166"/>
    </row>
    <row r="97" spans="1:17">
      <c r="A97" s="508"/>
      <c r="B97" s="547"/>
      <c r="C97" s="457"/>
      <c r="D97" s="457"/>
      <c r="E97" s="164">
        <f>'5- Identificación de Riesgos'!D107</f>
        <v>0</v>
      </c>
      <c r="F97" s="414"/>
      <c r="G97" s="551"/>
      <c r="H97" s="457"/>
      <c r="I97" s="85"/>
      <c r="J97" s="553"/>
      <c r="K97" s="553"/>
      <c r="L97" s="544"/>
      <c r="M97" s="547"/>
      <c r="N97" s="547"/>
      <c r="O97" s="165"/>
      <c r="P97" s="165"/>
      <c r="Q97" s="166"/>
    </row>
    <row r="98" spans="1:17">
      <c r="A98" s="508"/>
      <c r="B98" s="547"/>
      <c r="C98" s="457"/>
      <c r="D98" s="457"/>
      <c r="E98" s="164">
        <f>'5- Identificación de Riesgos'!D108</f>
        <v>0</v>
      </c>
      <c r="F98" s="414"/>
      <c r="G98" s="551"/>
      <c r="H98" s="457"/>
      <c r="I98" s="85"/>
      <c r="J98" s="553"/>
      <c r="K98" s="553"/>
      <c r="L98" s="544"/>
      <c r="M98" s="547"/>
      <c r="N98" s="547"/>
      <c r="O98" s="165"/>
      <c r="P98" s="165"/>
      <c r="Q98" s="166"/>
    </row>
    <row r="99" spans="1:17" ht="15.75" thickBot="1">
      <c r="A99" s="508"/>
      <c r="B99" s="548"/>
      <c r="C99" s="457"/>
      <c r="D99" s="458"/>
      <c r="E99" s="171">
        <f>'5- Identificación de Riesgos'!D109</f>
        <v>0</v>
      </c>
      <c r="F99" s="414"/>
      <c r="G99" s="551"/>
      <c r="H99" s="457"/>
      <c r="I99" s="143"/>
      <c r="J99" s="554"/>
      <c r="K99" s="554"/>
      <c r="L99" s="545"/>
      <c r="M99" s="548"/>
      <c r="N99" s="550"/>
      <c r="O99" s="167"/>
      <c r="P99" s="167"/>
      <c r="Q99" s="168"/>
    </row>
  </sheetData>
  <mergeCells count="136">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G80 G9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H80:I80 H90:I9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9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9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M80 M9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70" zoomScaleNormal="70" workbookViewId="0">
      <selection activeCell="Q26" sqref="Q2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65" t="s">
        <v>369</v>
      </c>
      <c r="C2" s="565"/>
      <c r="D2" s="565"/>
      <c r="E2" s="565"/>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370</v>
      </c>
      <c r="D4" s="58"/>
      <c r="E4" s="58" t="s">
        <v>371</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372</v>
      </c>
      <c r="D5" s="58"/>
      <c r="E5" s="60" t="s">
        <v>373</v>
      </c>
      <c r="F5" s="58" t="s">
        <v>371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374</v>
      </c>
      <c r="C6" s="103" t="s">
        <v>375</v>
      </c>
      <c r="D6" s="62">
        <v>0.04</v>
      </c>
      <c r="E6" s="63" t="s">
        <v>376</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377</v>
      </c>
      <c r="C7" s="103" t="s">
        <v>378</v>
      </c>
      <c r="D7" s="62">
        <v>0.09</v>
      </c>
      <c r="E7" s="63" t="s">
        <v>379</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380</v>
      </c>
      <c r="C8" s="103" t="s">
        <v>381</v>
      </c>
      <c r="D8" s="62">
        <v>0.28999999999999998</v>
      </c>
      <c r="E8" s="63" t="s">
        <v>382</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383</v>
      </c>
      <c r="C9" s="103" t="s">
        <v>384</v>
      </c>
      <c r="D9" s="62">
        <v>0.49</v>
      </c>
      <c r="E9" s="63" t="s">
        <v>385</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386</v>
      </c>
      <c r="C10" s="103" t="s">
        <v>387</v>
      </c>
      <c r="D10" s="62">
        <v>1</v>
      </c>
      <c r="E10" s="63" t="s">
        <v>388</v>
      </c>
      <c r="F10" s="64">
        <v>5</v>
      </c>
      <c r="G10" s="2"/>
      <c r="H10" s="2"/>
      <c r="I10" s="87" t="s">
        <v>389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6" t="s">
        <v>390</v>
      </c>
      <c r="C14" s="566"/>
      <c r="D14" s="566"/>
      <c r="E14" s="566"/>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68" t="s">
        <v>289</v>
      </c>
      <c r="D16" s="568"/>
      <c r="E16" s="568"/>
      <c r="F16" s="95"/>
      <c r="G16" s="70"/>
      <c r="H16" s="70"/>
      <c r="I16" s="88" t="s">
        <v>287</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391</v>
      </c>
      <c r="C17" s="567" t="s">
        <v>392</v>
      </c>
      <c r="D17" s="567"/>
      <c r="E17" s="567"/>
      <c r="F17" s="96">
        <v>1</v>
      </c>
      <c r="G17" s="70"/>
      <c r="H17" s="70"/>
      <c r="I17" s="87" t="s">
        <v>289</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393</v>
      </c>
      <c r="C18" s="567" t="s">
        <v>295</v>
      </c>
      <c r="D18" s="567"/>
      <c r="E18" s="567"/>
      <c r="F18" s="96">
        <v>2</v>
      </c>
      <c r="G18" s="70"/>
      <c r="H18" s="70"/>
      <c r="I18" s="87" t="s">
        <v>291</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394</v>
      </c>
      <c r="C19" s="567" t="s">
        <v>290</v>
      </c>
      <c r="D19" s="567"/>
      <c r="E19" s="567"/>
      <c r="F19" s="96">
        <v>3</v>
      </c>
      <c r="G19" s="70"/>
      <c r="H19" s="70"/>
      <c r="I19" s="87" t="s">
        <v>293</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395</v>
      </c>
      <c r="C20" s="567" t="s">
        <v>309</v>
      </c>
      <c r="D20" s="567"/>
      <c r="E20" s="567"/>
      <c r="F20" s="96">
        <v>4</v>
      </c>
      <c r="G20" s="70"/>
      <c r="H20" s="70"/>
      <c r="I20" s="87" t="s">
        <v>297</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396</v>
      </c>
      <c r="C21" s="567" t="s">
        <v>302</v>
      </c>
      <c r="D21" s="567"/>
      <c r="E21" s="567"/>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69" t="s">
        <v>291</v>
      </c>
      <c r="D24" s="569"/>
      <c r="E24" s="569"/>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391</v>
      </c>
      <c r="C25" s="567" t="s">
        <v>311</v>
      </c>
      <c r="D25" s="567"/>
      <c r="E25" s="567"/>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393</v>
      </c>
      <c r="C26" s="567" t="s">
        <v>296</v>
      </c>
      <c r="D26" s="567"/>
      <c r="E26" s="567"/>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394</v>
      </c>
      <c r="C27" s="567" t="s">
        <v>292</v>
      </c>
      <c r="D27" s="567"/>
      <c r="E27" s="567"/>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395</v>
      </c>
      <c r="C28" s="567" t="s">
        <v>397</v>
      </c>
      <c r="D28" s="567"/>
      <c r="E28" s="567"/>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396</v>
      </c>
      <c r="C29" s="567" t="s">
        <v>398</v>
      </c>
      <c r="D29" s="567"/>
      <c r="E29" s="567"/>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68" t="s">
        <v>293</v>
      </c>
      <c r="D32" s="568"/>
      <c r="E32" s="568"/>
      <c r="F32" s="79"/>
      <c r="I32" s="78"/>
      <c r="J32" s="78"/>
      <c r="K32" s="78"/>
      <c r="L32" s="78"/>
      <c r="M32" s="78"/>
      <c r="N32" s="78"/>
      <c r="O32" s="78"/>
      <c r="P32" s="78"/>
      <c r="Q32" s="78"/>
      <c r="R32" s="78"/>
      <c r="S32" s="78"/>
    </row>
    <row r="33" spans="2:19" s="70" customFormat="1" ht="20.25">
      <c r="B33" s="61" t="s">
        <v>391</v>
      </c>
      <c r="C33" s="567" t="s">
        <v>399</v>
      </c>
      <c r="D33" s="567"/>
      <c r="E33" s="567"/>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393</v>
      </c>
      <c r="C34" s="567" t="s">
        <v>400</v>
      </c>
      <c r="D34" s="567"/>
      <c r="E34" s="567"/>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394</v>
      </c>
      <c r="C35" s="567" t="s">
        <v>294</v>
      </c>
      <c r="D35" s="567"/>
      <c r="E35" s="567"/>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395</v>
      </c>
      <c r="C36" s="567" t="s">
        <v>401</v>
      </c>
      <c r="D36" s="567"/>
      <c r="E36" s="567"/>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396</v>
      </c>
      <c r="C37" s="567" t="s">
        <v>402</v>
      </c>
      <c r="D37" s="567"/>
      <c r="E37" s="567"/>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68" t="s">
        <v>297</v>
      </c>
      <c r="D40" s="568"/>
      <c r="E40" s="568"/>
      <c r="F40" s="79"/>
    </row>
    <row r="41" spans="2:19" s="70" customFormat="1" ht="20.25">
      <c r="B41" s="98" t="s">
        <v>391</v>
      </c>
      <c r="C41" s="567" t="s">
        <v>403</v>
      </c>
      <c r="D41" s="567"/>
      <c r="E41" s="567"/>
      <c r="F41" s="97">
        <v>1</v>
      </c>
    </row>
    <row r="42" spans="2:19" s="70" customFormat="1" ht="20.25">
      <c r="B42" s="99" t="s">
        <v>393</v>
      </c>
      <c r="C42" s="567" t="s">
        <v>404</v>
      </c>
      <c r="D42" s="567"/>
      <c r="E42" s="567"/>
      <c r="F42" s="97">
        <v>2</v>
      </c>
    </row>
    <row r="43" spans="2:19" s="70" customFormat="1" ht="20.25">
      <c r="B43" s="100" t="s">
        <v>394</v>
      </c>
      <c r="C43" s="567" t="s">
        <v>298</v>
      </c>
      <c r="D43" s="567"/>
      <c r="E43" s="567"/>
      <c r="F43" s="97">
        <v>3</v>
      </c>
    </row>
    <row r="44" spans="2:19" s="70" customFormat="1" ht="20.25">
      <c r="B44" s="101" t="s">
        <v>395</v>
      </c>
      <c r="C44" s="567" t="s">
        <v>405</v>
      </c>
      <c r="D44" s="567"/>
      <c r="E44" s="567"/>
      <c r="F44" s="97">
        <v>4</v>
      </c>
    </row>
    <row r="45" spans="2:19" s="70" customFormat="1" ht="20.25">
      <c r="B45" s="102" t="s">
        <v>396</v>
      </c>
      <c r="C45" s="567" t="s">
        <v>406</v>
      </c>
      <c r="D45" s="567"/>
      <c r="E45" s="567"/>
      <c r="F45" s="97">
        <v>5</v>
      </c>
    </row>
    <row r="46" spans="2:19" s="70" customFormat="1" ht="20.25">
      <c r="B46" s="78"/>
      <c r="C46" s="78" t="s">
        <v>407</v>
      </c>
      <c r="D46" s="78"/>
      <c r="F46" s="79"/>
    </row>
    <row r="47" spans="2:19" s="70" customFormat="1" ht="20.25">
      <c r="B47" s="78"/>
      <c r="C47" s="78"/>
      <c r="D47" s="78"/>
      <c r="F47" s="79"/>
    </row>
    <row r="48" spans="2:19" s="70" customFormat="1" ht="20.25">
      <c r="B48" s="71"/>
      <c r="C48" s="569" t="s">
        <v>408</v>
      </c>
      <c r="D48" s="569"/>
      <c r="E48" s="569"/>
      <c r="F48" s="79"/>
    </row>
    <row r="49" spans="2:6" s="70" customFormat="1" ht="20.25" customHeight="1">
      <c r="B49" s="73" t="s">
        <v>391</v>
      </c>
      <c r="C49" s="570" t="s">
        <v>409</v>
      </c>
      <c r="D49" s="571"/>
      <c r="E49" s="572"/>
      <c r="F49" s="64">
        <v>1</v>
      </c>
    </row>
    <row r="50" spans="2:6" s="70" customFormat="1" ht="20.25" customHeight="1">
      <c r="B50" s="74" t="s">
        <v>393</v>
      </c>
      <c r="C50" s="570" t="s">
        <v>410</v>
      </c>
      <c r="D50" s="571"/>
      <c r="E50" s="572"/>
      <c r="F50" s="64">
        <v>2</v>
      </c>
    </row>
    <row r="51" spans="2:6" s="70" customFormat="1" ht="20.25" customHeight="1">
      <c r="B51" s="75" t="s">
        <v>394</v>
      </c>
      <c r="C51" s="570" t="s">
        <v>411</v>
      </c>
      <c r="D51" s="571"/>
      <c r="E51" s="572"/>
      <c r="F51" s="64">
        <v>3</v>
      </c>
    </row>
    <row r="52" spans="2:6" s="70" customFormat="1" ht="20.25" customHeight="1">
      <c r="B52" s="76" t="s">
        <v>395</v>
      </c>
      <c r="C52" s="570" t="s">
        <v>412</v>
      </c>
      <c r="D52" s="571"/>
      <c r="E52" s="572"/>
      <c r="F52" s="64">
        <v>4</v>
      </c>
    </row>
    <row r="53" spans="2:6" s="70" customFormat="1" ht="20.25" customHeight="1">
      <c r="B53" s="77" t="s">
        <v>396</v>
      </c>
      <c r="C53" s="570" t="s">
        <v>413</v>
      </c>
      <c r="D53" s="571"/>
      <c r="E53" s="572"/>
      <c r="F53" s="64">
        <v>5</v>
      </c>
    </row>
    <row r="54" spans="2:6" s="70" customFormat="1" ht="20.25">
      <c r="B54" s="78"/>
      <c r="C54" s="78"/>
      <c r="D54" s="78"/>
      <c r="E54" s="78"/>
      <c r="F54" s="79"/>
    </row>
    <row r="55" spans="2:6" s="70" customFormat="1" ht="20.25"/>
    <row r="56" spans="2:6" s="70" customFormat="1" ht="20.25" customHeight="1">
      <c r="B56" s="71"/>
      <c r="C56" s="90" t="s">
        <v>389</v>
      </c>
      <c r="D56" s="90"/>
      <c r="E56" s="90"/>
      <c r="F56" s="79"/>
    </row>
    <row r="57" spans="2:6" s="70" customFormat="1" ht="20.25" customHeight="1">
      <c r="B57" s="73" t="s">
        <v>391</v>
      </c>
      <c r="C57" s="573" t="s">
        <v>414</v>
      </c>
      <c r="D57" s="574"/>
      <c r="E57" s="575"/>
      <c r="F57" s="64">
        <v>1</v>
      </c>
    </row>
    <row r="58" spans="2:6" s="70" customFormat="1" ht="20.25" customHeight="1">
      <c r="B58" s="74" t="s">
        <v>393</v>
      </c>
      <c r="C58" s="573" t="s">
        <v>415</v>
      </c>
      <c r="D58" s="574"/>
      <c r="E58" s="575"/>
      <c r="F58" s="64">
        <v>2</v>
      </c>
    </row>
    <row r="59" spans="2:6" s="70" customFormat="1" ht="20.25" customHeight="1">
      <c r="B59" s="75" t="s">
        <v>394</v>
      </c>
      <c r="C59" s="573" t="s">
        <v>416</v>
      </c>
      <c r="D59" s="574"/>
      <c r="E59" s="575"/>
      <c r="F59" s="64">
        <v>3</v>
      </c>
    </row>
    <row r="60" spans="2:6" s="70" customFormat="1" ht="20.25" customHeight="1">
      <c r="B60" s="76" t="s">
        <v>395</v>
      </c>
      <c r="C60" s="573" t="s">
        <v>417</v>
      </c>
      <c r="D60" s="574"/>
      <c r="E60" s="575"/>
      <c r="F60" s="64">
        <v>4</v>
      </c>
    </row>
    <row r="61" spans="2:6" s="70" customFormat="1" ht="20.25" customHeight="1">
      <c r="B61" s="77" t="s">
        <v>396</v>
      </c>
      <c r="C61" s="573" t="s">
        <v>418</v>
      </c>
      <c r="D61" s="574"/>
      <c r="E61" s="575"/>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U26" sqref="U2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78" t="s">
        <v>419</v>
      </c>
      <c r="C4" s="579"/>
      <c r="D4" s="579"/>
      <c r="E4" s="580" t="s">
        <v>420</v>
      </c>
      <c r="F4" s="580"/>
      <c r="G4" s="580"/>
      <c r="H4" s="580"/>
      <c r="I4" s="581"/>
      <c r="Q4" s="582" t="s">
        <v>421</v>
      </c>
      <c r="R4" s="582"/>
    </row>
    <row r="5" spans="2:19">
      <c r="B5" s="578"/>
      <c r="C5" s="579"/>
      <c r="D5" s="579"/>
      <c r="E5" s="580"/>
      <c r="F5" s="580"/>
      <c r="G5" s="580"/>
      <c r="H5" s="580"/>
      <c r="I5" s="581"/>
      <c r="Q5" s="582"/>
      <c r="R5" s="582"/>
    </row>
    <row r="6" spans="2:19">
      <c r="B6" s="578"/>
      <c r="C6" s="579"/>
      <c r="D6" s="579"/>
      <c r="E6" s="580"/>
      <c r="F6" s="580"/>
      <c r="G6" s="580"/>
      <c r="H6" s="580"/>
      <c r="I6" s="581"/>
      <c r="Q6" s="582"/>
      <c r="R6" s="582"/>
    </row>
    <row r="7" spans="2:19" ht="15.75" thickBot="1">
      <c r="B7" s="107"/>
      <c r="I7" s="108"/>
    </row>
    <row r="8" spans="2:19" ht="62.25" customHeight="1" thickBot="1">
      <c r="B8" s="583" t="s">
        <v>371</v>
      </c>
      <c r="C8" s="584"/>
      <c r="D8" s="50" t="s">
        <v>422</v>
      </c>
      <c r="E8" s="51">
        <v>5</v>
      </c>
      <c r="F8" s="51">
        <v>10</v>
      </c>
      <c r="G8" s="51">
        <v>15</v>
      </c>
      <c r="H8" s="51">
        <v>20</v>
      </c>
      <c r="I8" s="109">
        <v>25</v>
      </c>
      <c r="K8" s="585" t="s">
        <v>423</v>
      </c>
      <c r="L8" s="586"/>
      <c r="M8" s="586"/>
      <c r="N8" s="586"/>
      <c r="O8" s="586"/>
      <c r="P8" s="587"/>
      <c r="Q8" s="588" t="s">
        <v>424</v>
      </c>
      <c r="R8" s="588"/>
      <c r="S8" s="17" t="s">
        <v>425</v>
      </c>
    </row>
    <row r="9" spans="2:19" ht="62.25" customHeight="1" thickBot="1">
      <c r="B9" s="583"/>
      <c r="C9" s="584"/>
      <c r="D9" s="50" t="s">
        <v>426</v>
      </c>
      <c r="E9" s="52">
        <v>4</v>
      </c>
      <c r="F9" s="52">
        <v>8</v>
      </c>
      <c r="G9" s="51">
        <v>12</v>
      </c>
      <c r="H9" s="51">
        <v>16</v>
      </c>
      <c r="I9" s="109">
        <v>20</v>
      </c>
      <c r="K9" s="589" t="s">
        <v>427</v>
      </c>
      <c r="L9" s="590"/>
      <c r="M9" s="590"/>
      <c r="N9" s="590"/>
      <c r="O9" s="590"/>
      <c r="P9" s="590"/>
      <c r="Q9" s="591" t="s">
        <v>428</v>
      </c>
      <c r="R9" s="592"/>
      <c r="S9" s="17" t="s">
        <v>368</v>
      </c>
    </row>
    <row r="10" spans="2:19" ht="62.25" customHeight="1" thickBot="1">
      <c r="B10" s="583"/>
      <c r="C10" s="584"/>
      <c r="D10" s="50" t="s">
        <v>429</v>
      </c>
      <c r="E10" s="52">
        <v>3</v>
      </c>
      <c r="F10" s="52">
        <v>6</v>
      </c>
      <c r="G10" s="52">
        <v>9</v>
      </c>
      <c r="H10" s="51">
        <v>12</v>
      </c>
      <c r="I10" s="109">
        <v>15</v>
      </c>
      <c r="K10" s="593" t="s">
        <v>394</v>
      </c>
      <c r="L10" s="594"/>
      <c r="M10" s="594"/>
      <c r="N10" s="594"/>
      <c r="O10" s="594"/>
      <c r="P10" s="594"/>
      <c r="Q10" s="588" t="s">
        <v>430</v>
      </c>
      <c r="R10" s="588"/>
      <c r="S10" s="17" t="s">
        <v>431</v>
      </c>
    </row>
    <row r="11" spans="2:19" ht="62.25" customHeight="1">
      <c r="B11" s="583"/>
      <c r="C11" s="584"/>
      <c r="D11" s="50" t="s">
        <v>432</v>
      </c>
      <c r="E11" s="53">
        <v>2</v>
      </c>
      <c r="F11" s="52">
        <v>4</v>
      </c>
      <c r="G11" s="52">
        <v>6</v>
      </c>
      <c r="H11" s="51">
        <v>8</v>
      </c>
      <c r="I11" s="109">
        <v>10</v>
      </c>
      <c r="K11" s="595" t="s">
        <v>433</v>
      </c>
      <c r="L11" s="596"/>
      <c r="M11" s="596"/>
      <c r="N11" s="596"/>
      <c r="O11" s="596"/>
      <c r="P11" s="596"/>
      <c r="Q11" s="588" t="s">
        <v>367</v>
      </c>
      <c r="R11" s="597"/>
      <c r="S11" s="17" t="s">
        <v>367</v>
      </c>
    </row>
    <row r="12" spans="2:19" ht="62.25" customHeight="1">
      <c r="B12" s="583"/>
      <c r="C12" s="584"/>
      <c r="D12" s="50" t="s">
        <v>434</v>
      </c>
      <c r="E12" s="53">
        <v>1</v>
      </c>
      <c r="F12" s="53">
        <v>2</v>
      </c>
      <c r="G12" s="52">
        <v>3</v>
      </c>
      <c r="H12" s="51">
        <v>4</v>
      </c>
      <c r="I12" s="109">
        <v>5</v>
      </c>
    </row>
    <row r="13" spans="2:19" ht="62.25" customHeight="1" thickBot="1">
      <c r="B13" s="110"/>
      <c r="C13" s="576" t="s">
        <v>435</v>
      </c>
      <c r="D13" s="577"/>
      <c r="E13" s="111" t="s">
        <v>436</v>
      </c>
      <c r="F13" s="111" t="s">
        <v>437</v>
      </c>
      <c r="G13" s="111" t="s">
        <v>438</v>
      </c>
      <c r="H13" s="111" t="s">
        <v>439</v>
      </c>
      <c r="I13" s="112" t="s">
        <v>440</v>
      </c>
    </row>
    <row r="17" spans="4:6">
      <c r="D17" s="17"/>
      <c r="E17" s="17"/>
      <c r="F17" s="17"/>
    </row>
    <row r="18" spans="4:6" ht="15.75">
      <c r="D18" s="22" t="s">
        <v>441</v>
      </c>
      <c r="E18" s="113" t="s">
        <v>433</v>
      </c>
      <c r="F18" s="113">
        <v>1</v>
      </c>
    </row>
    <row r="19" spans="4:6">
      <c r="D19" s="22" t="s">
        <v>442</v>
      </c>
      <c r="E19" s="22" t="s">
        <v>433</v>
      </c>
      <c r="F19" s="22">
        <v>2</v>
      </c>
    </row>
    <row r="20" spans="4:6">
      <c r="D20" s="22" t="s">
        <v>443</v>
      </c>
      <c r="E20" s="22" t="s">
        <v>394</v>
      </c>
      <c r="F20" s="22">
        <v>2</v>
      </c>
    </row>
    <row r="21" spans="4:6">
      <c r="D21" s="22" t="s">
        <v>444</v>
      </c>
      <c r="E21" s="22" t="s">
        <v>445</v>
      </c>
      <c r="F21" s="22">
        <v>3</v>
      </c>
    </row>
    <row r="22" spans="4:6">
      <c r="D22" s="22" t="s">
        <v>446</v>
      </c>
      <c r="E22" s="22" t="s">
        <v>423</v>
      </c>
      <c r="F22" s="22">
        <v>4</v>
      </c>
    </row>
    <row r="23" spans="4:6">
      <c r="D23" s="22" t="s">
        <v>447</v>
      </c>
      <c r="E23" s="22" t="s">
        <v>433</v>
      </c>
      <c r="F23" s="22">
        <v>1</v>
      </c>
    </row>
    <row r="24" spans="4:6">
      <c r="D24" s="22" t="s">
        <v>448</v>
      </c>
      <c r="E24" s="22" t="s">
        <v>394</v>
      </c>
      <c r="F24" s="22">
        <v>2</v>
      </c>
    </row>
    <row r="25" spans="4:6">
      <c r="D25" s="22" t="s">
        <v>449</v>
      </c>
      <c r="E25" s="22" t="s">
        <v>394</v>
      </c>
      <c r="F25" s="22">
        <v>2</v>
      </c>
    </row>
    <row r="26" spans="4:6">
      <c r="D26" s="22" t="s">
        <v>450</v>
      </c>
      <c r="E26" s="22" t="s">
        <v>427</v>
      </c>
      <c r="F26" s="22">
        <v>3</v>
      </c>
    </row>
    <row r="27" spans="4:6">
      <c r="D27" s="22" t="s">
        <v>451</v>
      </c>
      <c r="E27" s="22" t="s">
        <v>423</v>
      </c>
      <c r="F27" s="22">
        <v>4</v>
      </c>
    </row>
    <row r="28" spans="4:6">
      <c r="D28" s="22" t="s">
        <v>452</v>
      </c>
      <c r="E28" s="22" t="s">
        <v>394</v>
      </c>
      <c r="F28" s="22">
        <v>2</v>
      </c>
    </row>
    <row r="29" spans="4:6">
      <c r="D29" s="22" t="s">
        <v>453</v>
      </c>
      <c r="E29" s="22" t="s">
        <v>394</v>
      </c>
      <c r="F29" s="22">
        <v>2</v>
      </c>
    </row>
    <row r="30" spans="4:6">
      <c r="D30" s="22" t="s">
        <v>454</v>
      </c>
      <c r="E30" s="22" t="s">
        <v>394</v>
      </c>
      <c r="F30" s="22">
        <v>2</v>
      </c>
    </row>
    <row r="31" spans="4:6">
      <c r="D31" s="22" t="s">
        <v>455</v>
      </c>
      <c r="E31" s="22" t="s">
        <v>427</v>
      </c>
      <c r="F31" s="22">
        <v>3</v>
      </c>
    </row>
    <row r="32" spans="4:6">
      <c r="D32" s="22" t="s">
        <v>456</v>
      </c>
      <c r="E32" s="22" t="s">
        <v>423</v>
      </c>
      <c r="F32" s="22">
        <v>4</v>
      </c>
    </row>
    <row r="33" spans="4:6">
      <c r="D33" s="22" t="s">
        <v>457</v>
      </c>
      <c r="E33" s="22" t="s">
        <v>394</v>
      </c>
      <c r="F33" s="22">
        <v>2</v>
      </c>
    </row>
    <row r="34" spans="4:6">
      <c r="D34" s="22" t="s">
        <v>458</v>
      </c>
      <c r="E34" s="22" t="s">
        <v>394</v>
      </c>
      <c r="F34" s="22">
        <v>2</v>
      </c>
    </row>
    <row r="35" spans="4:6">
      <c r="D35" s="22" t="s">
        <v>459</v>
      </c>
      <c r="E35" s="22" t="s">
        <v>427</v>
      </c>
      <c r="F35" s="22">
        <v>3</v>
      </c>
    </row>
    <row r="36" spans="4:6">
      <c r="D36" s="22" t="s">
        <v>460</v>
      </c>
      <c r="E36" s="22" t="s">
        <v>427</v>
      </c>
      <c r="F36" s="22">
        <v>3</v>
      </c>
    </row>
    <row r="37" spans="4:6">
      <c r="D37" s="22" t="s">
        <v>461</v>
      </c>
      <c r="E37" s="22" t="s">
        <v>423</v>
      </c>
      <c r="F37" s="22">
        <v>4</v>
      </c>
    </row>
    <row r="38" spans="4:6">
      <c r="D38" s="22" t="s">
        <v>462</v>
      </c>
      <c r="E38" s="22" t="s">
        <v>427</v>
      </c>
      <c r="F38" s="22">
        <v>3</v>
      </c>
    </row>
    <row r="39" spans="4:6">
      <c r="D39" s="22" t="s">
        <v>463</v>
      </c>
      <c r="E39" s="22" t="s">
        <v>427</v>
      </c>
      <c r="F39" s="22">
        <v>3</v>
      </c>
    </row>
    <row r="40" spans="4:6">
      <c r="D40" s="22" t="s">
        <v>464</v>
      </c>
      <c r="E40" s="22" t="s">
        <v>427</v>
      </c>
      <c r="F40" s="22">
        <v>3</v>
      </c>
    </row>
    <row r="41" spans="4:6">
      <c r="D41" s="22" t="s">
        <v>465</v>
      </c>
      <c r="E41" s="22" t="s">
        <v>427</v>
      </c>
      <c r="F41" s="22">
        <v>3</v>
      </c>
    </row>
    <row r="42" spans="4:6">
      <c r="D42" s="22" t="s">
        <v>466</v>
      </c>
      <c r="E42" s="22" t="s">
        <v>423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abSelected="1" zoomScale="85" zoomScaleNormal="85" workbookViewId="0">
      <selection activeCell="M90" sqref="M90:M9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0"/>
      <c r="B1" s="641"/>
      <c r="C1" s="644"/>
      <c r="D1" s="644"/>
      <c r="E1" s="644"/>
      <c r="F1" s="644"/>
      <c r="G1" s="644"/>
      <c r="H1" s="644"/>
      <c r="I1" s="644"/>
      <c r="J1" s="645"/>
      <c r="K1" s="635"/>
      <c r="L1" s="635"/>
      <c r="M1" s="63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2"/>
      <c r="B2" s="643"/>
      <c r="C2" s="646"/>
      <c r="D2" s="646"/>
      <c r="E2" s="646"/>
      <c r="F2" s="646"/>
      <c r="G2" s="646"/>
      <c r="H2" s="646"/>
      <c r="I2" s="646"/>
      <c r="J2" s="647"/>
      <c r="K2" s="637"/>
      <c r="L2" s="637"/>
      <c r="M2" s="63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304"/>
      <c r="B3" s="1"/>
      <c r="C3" s="646"/>
      <c r="D3" s="646"/>
      <c r="E3" s="646"/>
      <c r="F3" s="646"/>
      <c r="G3" s="646"/>
      <c r="H3" s="646"/>
      <c r="I3" s="646"/>
      <c r="J3" s="647"/>
      <c r="K3" s="637"/>
      <c r="L3" s="637"/>
      <c r="M3" s="63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639" t="s">
        <v>265</v>
      </c>
      <c r="B4" s="542"/>
      <c r="C4" s="514" t="s">
        <v>266</v>
      </c>
      <c r="D4" s="514"/>
      <c r="E4" s="514"/>
      <c r="F4" s="514"/>
      <c r="G4" s="514"/>
      <c r="H4" s="514"/>
      <c r="I4" s="514"/>
      <c r="J4" s="514"/>
      <c r="K4" s="514"/>
      <c r="L4" s="514"/>
      <c r="M4" s="64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639" t="s">
        <v>267</v>
      </c>
      <c r="B5" s="542"/>
      <c r="C5" s="513" t="s">
        <v>34</v>
      </c>
      <c r="D5" s="513"/>
      <c r="E5" s="513"/>
      <c r="F5" s="513"/>
      <c r="G5" s="513"/>
      <c r="H5" s="513"/>
      <c r="I5" s="513"/>
      <c r="J5" s="513"/>
      <c r="K5" s="513"/>
      <c r="L5" s="513"/>
      <c r="M5" s="64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639" t="s">
        <v>268</v>
      </c>
      <c r="B6" s="542"/>
      <c r="C6" s="660" t="s">
        <v>269</v>
      </c>
      <c r="D6" s="661"/>
      <c r="E6" s="661"/>
      <c r="F6" s="661"/>
      <c r="G6" s="661"/>
      <c r="H6" s="661"/>
      <c r="I6" s="661"/>
      <c r="J6" s="661"/>
      <c r="K6" s="661"/>
      <c r="L6" s="661"/>
      <c r="M6" s="6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5" t="s">
        <v>467</v>
      </c>
      <c r="B7" s="656"/>
      <c r="C7" s="657"/>
      <c r="D7" s="658" t="s">
        <v>468</v>
      </c>
      <c r="E7" s="658"/>
      <c r="F7" s="658"/>
      <c r="G7" s="659" t="s">
        <v>469</v>
      </c>
      <c r="H7" s="650" t="s">
        <v>470</v>
      </c>
      <c r="I7" s="652" t="s">
        <v>471</v>
      </c>
      <c r="J7" s="653"/>
      <c r="K7" s="652" t="s">
        <v>472</v>
      </c>
      <c r="L7" s="653"/>
      <c r="M7" s="654" t="s">
        <v>473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05" t="s">
        <v>40</v>
      </c>
      <c r="B8" s="35" t="s">
        <v>207</v>
      </c>
      <c r="C8" s="35" t="s">
        <v>209</v>
      </c>
      <c r="D8" s="28" t="s">
        <v>219</v>
      </c>
      <c r="E8" s="28" t="s">
        <v>474</v>
      </c>
      <c r="F8" s="28" t="s">
        <v>475</v>
      </c>
      <c r="G8" s="659"/>
      <c r="H8" s="651"/>
      <c r="I8" s="29" t="s">
        <v>476</v>
      </c>
      <c r="J8" s="29" t="s">
        <v>477</v>
      </c>
      <c r="K8" s="29" t="s">
        <v>478</v>
      </c>
      <c r="L8" s="29" t="s">
        <v>479</v>
      </c>
      <c r="M8" s="6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8"/>
      <c r="B9" s="669"/>
      <c r="C9" s="669"/>
      <c r="D9" s="669"/>
      <c r="E9" s="669"/>
      <c r="F9" s="669"/>
      <c r="G9" s="669"/>
      <c r="H9" s="30"/>
      <c r="I9" s="30"/>
      <c r="J9" s="30"/>
      <c r="K9" s="30"/>
      <c r="L9" s="30"/>
      <c r="M9" s="306"/>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0">
        <f>'7- Mapa Final'!A10</f>
        <v>1</v>
      </c>
      <c r="B10" s="626" t="str">
        <f>'7- Mapa Final'!B10</f>
        <v>Incumplimiento en la satisfacción de las necesidades bienes y servicios de la Seccional</v>
      </c>
      <c r="C10" s="626" t="str">
        <f>'7- Mapa Final'!C10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D10" s="629" t="str">
        <f>'7- Mapa Final'!J10</f>
        <v>Baja - 2</v>
      </c>
      <c r="E10" s="632" t="str">
        <f>'7- Mapa Final'!K10</f>
        <v>Menor - 2</v>
      </c>
      <c r="F10" s="619" t="str">
        <f>'7- Mapa Final'!M10</f>
        <v>Moderado - 4</v>
      </c>
      <c r="G10" s="456" t="s">
        <v>367</v>
      </c>
      <c r="H10" s="663" t="s">
        <v>494</v>
      </c>
      <c r="I10" s="607"/>
      <c r="J10" s="607" t="s">
        <v>502</v>
      </c>
      <c r="K10" s="604">
        <v>45658</v>
      </c>
      <c r="L10" s="604">
        <v>45747</v>
      </c>
      <c r="M10" s="601"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1"/>
      <c r="B11" s="627"/>
      <c r="C11" s="627"/>
      <c r="D11" s="630"/>
      <c r="E11" s="633"/>
      <c r="F11" s="620"/>
      <c r="G11" s="457"/>
      <c r="H11" s="608"/>
      <c r="I11" s="608"/>
      <c r="J11" s="608"/>
      <c r="K11" s="605"/>
      <c r="L11" s="605"/>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1"/>
      <c r="B12" s="627"/>
      <c r="C12" s="627"/>
      <c r="D12" s="630"/>
      <c r="E12" s="633"/>
      <c r="F12" s="620"/>
      <c r="G12" s="457"/>
      <c r="H12" s="608"/>
      <c r="I12" s="608"/>
      <c r="J12" s="608"/>
      <c r="K12" s="605"/>
      <c r="L12" s="605"/>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1"/>
      <c r="B13" s="627"/>
      <c r="C13" s="627"/>
      <c r="D13" s="630"/>
      <c r="E13" s="633"/>
      <c r="F13" s="620"/>
      <c r="G13" s="457"/>
      <c r="H13" s="608"/>
      <c r="I13" s="608"/>
      <c r="J13" s="608"/>
      <c r="K13" s="605"/>
      <c r="L13" s="605"/>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1"/>
      <c r="B14" s="627"/>
      <c r="C14" s="627"/>
      <c r="D14" s="630"/>
      <c r="E14" s="633"/>
      <c r="F14" s="620"/>
      <c r="G14" s="457"/>
      <c r="H14" s="608"/>
      <c r="I14" s="608"/>
      <c r="J14" s="608"/>
      <c r="K14" s="605"/>
      <c r="L14" s="605"/>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1"/>
      <c r="B15" s="627"/>
      <c r="C15" s="627"/>
      <c r="D15" s="630"/>
      <c r="E15" s="633"/>
      <c r="F15" s="620"/>
      <c r="G15" s="457"/>
      <c r="H15" s="608"/>
      <c r="I15" s="608"/>
      <c r="J15" s="608"/>
      <c r="K15" s="605"/>
      <c r="L15" s="605"/>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1"/>
      <c r="B16" s="627"/>
      <c r="C16" s="627"/>
      <c r="D16" s="630"/>
      <c r="E16" s="633"/>
      <c r="F16" s="620"/>
      <c r="G16" s="457"/>
      <c r="H16" s="608"/>
      <c r="I16" s="608"/>
      <c r="J16" s="608"/>
      <c r="K16" s="605"/>
      <c r="L16" s="605"/>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1"/>
      <c r="B17" s="627"/>
      <c r="C17" s="627"/>
      <c r="D17" s="630"/>
      <c r="E17" s="633"/>
      <c r="F17" s="620"/>
      <c r="G17" s="457"/>
      <c r="H17" s="608"/>
      <c r="I17" s="608"/>
      <c r="J17" s="608"/>
      <c r="K17" s="605"/>
      <c r="L17" s="605"/>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1"/>
      <c r="B18" s="627"/>
      <c r="C18" s="627"/>
      <c r="D18" s="630"/>
      <c r="E18" s="633"/>
      <c r="F18" s="620"/>
      <c r="G18" s="457"/>
      <c r="H18" s="608"/>
      <c r="I18" s="608"/>
      <c r="J18" s="608"/>
      <c r="K18" s="605"/>
      <c r="L18" s="605"/>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0.75" customHeight="1" thickBot="1">
      <c r="A19" s="671"/>
      <c r="B19" s="627"/>
      <c r="C19" s="627"/>
      <c r="D19" s="630"/>
      <c r="E19" s="633"/>
      <c r="F19" s="620"/>
      <c r="G19" s="457"/>
      <c r="H19" s="608"/>
      <c r="I19" s="608"/>
      <c r="J19" s="608"/>
      <c r="K19" s="606"/>
      <c r="L19" s="606"/>
      <c r="M19" s="6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60.75" customHeight="1">
      <c r="A20" s="670">
        <f>'7- Mapa Final'!A20</f>
        <v>2</v>
      </c>
      <c r="B20" s="626" t="str">
        <f>'7- Mapa Final'!B20</f>
        <v>Adquirir bienes, obras y servicios que incumplan con las especificaciones técnicas requeridas por la Entidad</v>
      </c>
      <c r="C20" s="626" t="str">
        <f>'7- Mapa Final'!C20</f>
        <v xml:space="preserve">Posibilidad de afectación económica de la entidad, por la errada especificación o calificación de la descripción técnica del bien, obra o servicio a contratar.  </v>
      </c>
      <c r="D20" s="629" t="str">
        <f>'7- Mapa Final'!J20</f>
        <v>Baja - 2</v>
      </c>
      <c r="E20" s="632" t="str">
        <f>'7- Mapa Final'!K20</f>
        <v>Menor - 2</v>
      </c>
      <c r="F20" s="619" t="str">
        <f>'7- Mapa Final'!M20</f>
        <v>Moderado - 4</v>
      </c>
      <c r="G20" s="457" t="s">
        <v>367</v>
      </c>
      <c r="H20" s="611" t="s">
        <v>525</v>
      </c>
      <c r="I20" s="665"/>
      <c r="J20" s="607" t="s">
        <v>502</v>
      </c>
      <c r="K20" s="604">
        <v>45658</v>
      </c>
      <c r="L20" s="604">
        <v>45747</v>
      </c>
      <c r="M20" s="601" t="s">
        <v>528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1"/>
      <c r="B21" s="627"/>
      <c r="C21" s="627"/>
      <c r="D21" s="630"/>
      <c r="E21" s="633"/>
      <c r="F21" s="620"/>
      <c r="G21" s="457"/>
      <c r="H21" s="608"/>
      <c r="I21" s="666"/>
      <c r="J21" s="608"/>
      <c r="K21" s="605"/>
      <c r="L21" s="605"/>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1"/>
      <c r="B22" s="627"/>
      <c r="C22" s="627"/>
      <c r="D22" s="630"/>
      <c r="E22" s="633"/>
      <c r="F22" s="620"/>
      <c r="G22" s="457"/>
      <c r="H22" s="608"/>
      <c r="I22" s="666"/>
      <c r="J22" s="608"/>
      <c r="K22" s="605"/>
      <c r="L22" s="605"/>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1"/>
      <c r="B23" s="627"/>
      <c r="C23" s="627"/>
      <c r="D23" s="630"/>
      <c r="E23" s="633"/>
      <c r="F23" s="620"/>
      <c r="G23" s="457"/>
      <c r="H23" s="608"/>
      <c r="I23" s="666"/>
      <c r="J23" s="608"/>
      <c r="K23" s="605"/>
      <c r="L23" s="605"/>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1"/>
      <c r="B24" s="627"/>
      <c r="C24" s="627"/>
      <c r="D24" s="630"/>
      <c r="E24" s="633"/>
      <c r="F24" s="620"/>
      <c r="G24" s="457"/>
      <c r="H24" s="608"/>
      <c r="I24" s="666"/>
      <c r="J24" s="608"/>
      <c r="K24" s="605"/>
      <c r="L24" s="605"/>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1"/>
      <c r="B25" s="627"/>
      <c r="C25" s="627"/>
      <c r="D25" s="630"/>
      <c r="E25" s="633"/>
      <c r="F25" s="620"/>
      <c r="G25" s="457"/>
      <c r="H25" s="608"/>
      <c r="I25" s="666"/>
      <c r="J25" s="608"/>
      <c r="K25" s="605"/>
      <c r="L25" s="605"/>
      <c r="M25" s="602"/>
      <c r="N25" s="34"/>
      <c r="O25" s="34"/>
    </row>
    <row r="26" spans="1:169">
      <c r="A26" s="671"/>
      <c r="B26" s="627"/>
      <c r="C26" s="627"/>
      <c r="D26" s="630"/>
      <c r="E26" s="633"/>
      <c r="F26" s="620"/>
      <c r="G26" s="457"/>
      <c r="H26" s="608"/>
      <c r="I26" s="666"/>
      <c r="J26" s="608"/>
      <c r="K26" s="605"/>
      <c r="L26" s="605"/>
      <c r="M26" s="602"/>
      <c r="N26" s="34"/>
      <c r="O26" s="34"/>
    </row>
    <row r="27" spans="1:169">
      <c r="A27" s="671"/>
      <c r="B27" s="627"/>
      <c r="C27" s="627"/>
      <c r="D27" s="630"/>
      <c r="E27" s="633"/>
      <c r="F27" s="620"/>
      <c r="G27" s="457"/>
      <c r="H27" s="608"/>
      <c r="I27" s="666"/>
      <c r="J27" s="608"/>
      <c r="K27" s="605"/>
      <c r="L27" s="605"/>
      <c r="M27" s="602"/>
      <c r="N27" s="34"/>
      <c r="O27" s="34"/>
    </row>
    <row r="28" spans="1:169">
      <c r="A28" s="671"/>
      <c r="B28" s="627"/>
      <c r="C28" s="627"/>
      <c r="D28" s="630"/>
      <c r="E28" s="633"/>
      <c r="F28" s="620"/>
      <c r="G28" s="457"/>
      <c r="H28" s="608"/>
      <c r="I28" s="666"/>
      <c r="J28" s="608"/>
      <c r="K28" s="605"/>
      <c r="L28" s="605"/>
      <c r="M28" s="602"/>
      <c r="N28" s="34"/>
      <c r="O28" s="34"/>
    </row>
    <row r="29" spans="1:169" ht="36" customHeight="1" thickBot="1">
      <c r="A29" s="671"/>
      <c r="B29" s="627"/>
      <c r="C29" s="627"/>
      <c r="D29" s="630"/>
      <c r="E29" s="633"/>
      <c r="F29" s="620"/>
      <c r="G29" s="457"/>
      <c r="H29" s="608"/>
      <c r="I29" s="667"/>
      <c r="J29" s="608"/>
      <c r="K29" s="606"/>
      <c r="L29" s="606"/>
      <c r="M29" s="618"/>
      <c r="N29" s="34"/>
      <c r="O29" s="34"/>
    </row>
    <row r="30" spans="1:169" s="26" customFormat="1" ht="12.75" customHeight="1">
      <c r="A30" s="670">
        <f>'7- Mapa Final'!A30</f>
        <v>3</v>
      </c>
      <c r="B30" s="626" t="str">
        <f>'7- Mapa Final'!B30</f>
        <v>Mora en el trámite de procesos contractuales</v>
      </c>
      <c r="C30" s="626" t="str">
        <f>'7- Mapa Final'!C30</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D30" s="629" t="str">
        <f>'7- Mapa Final'!J30</f>
        <v>Baja - 2</v>
      </c>
      <c r="E30" s="632" t="str">
        <f>'7- Mapa Final'!K30</f>
        <v>Menor - 2</v>
      </c>
      <c r="F30" s="619" t="str">
        <f>'7- Mapa Final'!M30</f>
        <v>Moderado - 4</v>
      </c>
      <c r="G30" s="457" t="s">
        <v>367</v>
      </c>
      <c r="H30" s="611" t="s">
        <v>511</v>
      </c>
      <c r="I30" s="608"/>
      <c r="J30" s="607" t="s">
        <v>502</v>
      </c>
      <c r="K30" s="604">
        <v>45658</v>
      </c>
      <c r="L30" s="604">
        <v>45747</v>
      </c>
      <c r="M30" s="601" t="s">
        <v>512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1"/>
      <c r="B31" s="627"/>
      <c r="C31" s="627"/>
      <c r="D31" s="630"/>
      <c r="E31" s="633"/>
      <c r="F31" s="620"/>
      <c r="G31" s="457"/>
      <c r="H31" s="608"/>
      <c r="I31" s="608"/>
      <c r="J31" s="608"/>
      <c r="K31" s="605"/>
      <c r="L31" s="605"/>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1"/>
      <c r="B32" s="627"/>
      <c r="C32" s="627"/>
      <c r="D32" s="630"/>
      <c r="E32" s="633"/>
      <c r="F32" s="620"/>
      <c r="G32" s="457"/>
      <c r="H32" s="608"/>
      <c r="I32" s="608"/>
      <c r="J32" s="608"/>
      <c r="K32" s="605"/>
      <c r="L32" s="605"/>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1"/>
      <c r="B33" s="627"/>
      <c r="C33" s="627"/>
      <c r="D33" s="630"/>
      <c r="E33" s="633"/>
      <c r="F33" s="620"/>
      <c r="G33" s="457"/>
      <c r="H33" s="608"/>
      <c r="I33" s="608"/>
      <c r="J33" s="608"/>
      <c r="K33" s="605"/>
      <c r="L33" s="605"/>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1"/>
      <c r="B34" s="627"/>
      <c r="C34" s="627"/>
      <c r="D34" s="630"/>
      <c r="E34" s="633"/>
      <c r="F34" s="620"/>
      <c r="G34" s="457"/>
      <c r="H34" s="608"/>
      <c r="I34" s="608"/>
      <c r="J34" s="608"/>
      <c r="K34" s="605"/>
      <c r="L34" s="605"/>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71"/>
      <c r="B35" s="627"/>
      <c r="C35" s="627"/>
      <c r="D35" s="630"/>
      <c r="E35" s="633"/>
      <c r="F35" s="620"/>
      <c r="G35" s="457"/>
      <c r="H35" s="608"/>
      <c r="I35" s="608"/>
      <c r="J35" s="608"/>
      <c r="K35" s="605"/>
      <c r="L35" s="605"/>
      <c r="M35" s="602"/>
      <c r="N35" s="34"/>
      <c r="O35" s="34"/>
    </row>
    <row r="36" spans="1:169">
      <c r="A36" s="671"/>
      <c r="B36" s="627"/>
      <c r="C36" s="627"/>
      <c r="D36" s="630"/>
      <c r="E36" s="633"/>
      <c r="F36" s="620"/>
      <c r="G36" s="457"/>
      <c r="H36" s="608"/>
      <c r="I36" s="608"/>
      <c r="J36" s="608"/>
      <c r="K36" s="605"/>
      <c r="L36" s="605"/>
      <c r="M36" s="602"/>
      <c r="N36" s="34"/>
      <c r="O36" s="34"/>
    </row>
    <row r="37" spans="1:169">
      <c r="A37" s="671"/>
      <c r="B37" s="627"/>
      <c r="C37" s="627"/>
      <c r="D37" s="630"/>
      <c r="E37" s="633"/>
      <c r="F37" s="620"/>
      <c r="G37" s="457"/>
      <c r="H37" s="608"/>
      <c r="I37" s="608"/>
      <c r="J37" s="608"/>
      <c r="K37" s="605"/>
      <c r="L37" s="605"/>
      <c r="M37" s="602"/>
      <c r="N37" s="34"/>
      <c r="O37" s="34"/>
    </row>
    <row r="38" spans="1:169">
      <c r="A38" s="671"/>
      <c r="B38" s="627"/>
      <c r="C38" s="627"/>
      <c r="D38" s="630"/>
      <c r="E38" s="633"/>
      <c r="F38" s="620"/>
      <c r="G38" s="457"/>
      <c r="H38" s="608"/>
      <c r="I38" s="608"/>
      <c r="J38" s="608"/>
      <c r="K38" s="605"/>
      <c r="L38" s="605"/>
      <c r="M38" s="602"/>
      <c r="N38" s="34"/>
      <c r="O38" s="34"/>
    </row>
    <row r="39" spans="1:169" ht="56.25" customHeight="1" thickBot="1">
      <c r="A39" s="671"/>
      <c r="B39" s="627"/>
      <c r="C39" s="627"/>
      <c r="D39" s="630"/>
      <c r="E39" s="633"/>
      <c r="F39" s="620"/>
      <c r="G39" s="457"/>
      <c r="H39" s="608"/>
      <c r="I39" s="608"/>
      <c r="J39" s="608"/>
      <c r="K39" s="606"/>
      <c r="L39" s="606"/>
      <c r="M39" s="603"/>
      <c r="N39" s="34"/>
      <c r="O39" s="34"/>
    </row>
    <row r="40" spans="1:169" s="26" customFormat="1" ht="12.75" customHeight="1">
      <c r="A40" s="670">
        <f>'7- Mapa Final'!A40</f>
        <v>4</v>
      </c>
      <c r="B40" s="626" t="str">
        <f>'7- Mapa Final'!B40</f>
        <v>Incumplimiento de los requisitos ambientales</v>
      </c>
      <c r="C40" s="626" t="str">
        <f>'7- Mapa Final'!C40</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D40" s="629" t="str">
        <f>'7- Mapa Final'!J40</f>
        <v>Media - 3</v>
      </c>
      <c r="E40" s="632" t="str">
        <f>'7- Mapa Final'!K40</f>
        <v>Menor - 2</v>
      </c>
      <c r="F40" s="619" t="str">
        <f>'7- Mapa Final'!M40</f>
        <v>Moderado - 6</v>
      </c>
      <c r="G40" s="457" t="s">
        <v>367</v>
      </c>
      <c r="H40" s="611" t="s">
        <v>520</v>
      </c>
      <c r="I40" s="608"/>
      <c r="J40" s="607" t="s">
        <v>502</v>
      </c>
      <c r="K40" s="604">
        <v>45658</v>
      </c>
      <c r="L40" s="604">
        <v>45747</v>
      </c>
      <c r="M40" s="664" t="s">
        <v>521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1"/>
      <c r="B41" s="627"/>
      <c r="C41" s="627"/>
      <c r="D41" s="630"/>
      <c r="E41" s="633"/>
      <c r="F41" s="620"/>
      <c r="G41" s="457"/>
      <c r="H41" s="608"/>
      <c r="I41" s="608"/>
      <c r="J41" s="608"/>
      <c r="K41" s="605"/>
      <c r="L41" s="605"/>
      <c r="M41" s="66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1"/>
      <c r="B42" s="627"/>
      <c r="C42" s="627"/>
      <c r="D42" s="630"/>
      <c r="E42" s="633"/>
      <c r="F42" s="620"/>
      <c r="G42" s="457"/>
      <c r="H42" s="608"/>
      <c r="I42" s="608"/>
      <c r="J42" s="608"/>
      <c r="K42" s="605"/>
      <c r="L42" s="605"/>
      <c r="M42" s="66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1"/>
      <c r="B43" s="627"/>
      <c r="C43" s="627"/>
      <c r="D43" s="630"/>
      <c r="E43" s="633"/>
      <c r="F43" s="620"/>
      <c r="G43" s="457"/>
      <c r="H43" s="608"/>
      <c r="I43" s="608"/>
      <c r="J43" s="608"/>
      <c r="K43" s="605"/>
      <c r="L43" s="605"/>
      <c r="M43" s="66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1"/>
      <c r="B44" s="627"/>
      <c r="C44" s="627"/>
      <c r="D44" s="630"/>
      <c r="E44" s="633"/>
      <c r="F44" s="620"/>
      <c r="G44" s="457"/>
      <c r="H44" s="608"/>
      <c r="I44" s="608"/>
      <c r="J44" s="608"/>
      <c r="K44" s="605"/>
      <c r="L44" s="605"/>
      <c r="M44" s="66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1"/>
      <c r="B45" s="627"/>
      <c r="C45" s="627"/>
      <c r="D45" s="630"/>
      <c r="E45" s="633"/>
      <c r="F45" s="620"/>
      <c r="G45" s="457"/>
      <c r="H45" s="608"/>
      <c r="I45" s="608"/>
      <c r="J45" s="608"/>
      <c r="K45" s="605"/>
      <c r="L45" s="605"/>
      <c r="M45" s="664"/>
      <c r="N45" s="34"/>
      <c r="O45" s="34"/>
    </row>
    <row r="46" spans="1:169">
      <c r="A46" s="671"/>
      <c r="B46" s="627"/>
      <c r="C46" s="627"/>
      <c r="D46" s="630"/>
      <c r="E46" s="633"/>
      <c r="F46" s="620"/>
      <c r="G46" s="457"/>
      <c r="H46" s="608"/>
      <c r="I46" s="608"/>
      <c r="J46" s="608"/>
      <c r="K46" s="605"/>
      <c r="L46" s="605"/>
      <c r="M46" s="664"/>
      <c r="N46" s="34"/>
      <c r="O46" s="34"/>
    </row>
    <row r="47" spans="1:169">
      <c r="A47" s="671"/>
      <c r="B47" s="627"/>
      <c r="C47" s="627"/>
      <c r="D47" s="630"/>
      <c r="E47" s="633"/>
      <c r="F47" s="620"/>
      <c r="G47" s="457"/>
      <c r="H47" s="608"/>
      <c r="I47" s="608"/>
      <c r="J47" s="608"/>
      <c r="K47" s="605"/>
      <c r="L47" s="605"/>
      <c r="M47" s="664"/>
      <c r="N47" s="34"/>
      <c r="O47" s="34"/>
    </row>
    <row r="48" spans="1:169">
      <c r="A48" s="671"/>
      <c r="B48" s="627"/>
      <c r="C48" s="627"/>
      <c r="D48" s="630"/>
      <c r="E48" s="633"/>
      <c r="F48" s="620"/>
      <c r="G48" s="457"/>
      <c r="H48" s="608"/>
      <c r="I48" s="608"/>
      <c r="J48" s="608"/>
      <c r="K48" s="605"/>
      <c r="L48" s="605"/>
      <c r="M48" s="664"/>
      <c r="N48" s="34"/>
      <c r="O48" s="34"/>
    </row>
    <row r="49" spans="1:169" ht="97.5" customHeight="1" thickBot="1">
      <c r="A49" s="671"/>
      <c r="B49" s="627"/>
      <c r="C49" s="627"/>
      <c r="D49" s="630"/>
      <c r="E49" s="633"/>
      <c r="F49" s="620"/>
      <c r="G49" s="457"/>
      <c r="H49" s="608"/>
      <c r="I49" s="608"/>
      <c r="J49" s="608"/>
      <c r="K49" s="606"/>
      <c r="L49" s="606"/>
      <c r="M49" s="664"/>
      <c r="N49" s="34"/>
      <c r="O49" s="34"/>
    </row>
    <row r="50" spans="1:169" s="26" customFormat="1" ht="12.75" customHeight="1">
      <c r="A50" s="598">
        <f>'7- Mapa Final'!A50</f>
        <v>5</v>
      </c>
      <c r="B50" s="675" t="str">
        <f>'7- Mapa Final'!B50</f>
        <v>Recibir dádivas o beneficios a nombre propio o de terceros para direccionar   la contratación a un  proveedor o a   bienes o servicios específicos</v>
      </c>
      <c r="C50" s="675" t="str">
        <f>'7- Mapa Final'!C50</f>
        <v>Se puede presentar filtración de datos sensibles sobre  estudios y documentos contractuales o interposicion de influencias</v>
      </c>
      <c r="D50" s="672" t="str">
        <f>'7- Mapa Final'!J50</f>
        <v>Baja - 2</v>
      </c>
      <c r="E50" s="615" t="str">
        <f>'7- Mapa Final'!K50</f>
        <v>Moderado - 3</v>
      </c>
      <c r="F50" s="612" t="str">
        <f>'7- Mapa Final'!M50</f>
        <v>Moderado - 6</v>
      </c>
      <c r="G50" s="457" t="s">
        <v>368</v>
      </c>
      <c r="H50" s="611" t="s">
        <v>526</v>
      </c>
      <c r="I50" s="609"/>
      <c r="J50" s="607" t="s">
        <v>502</v>
      </c>
      <c r="K50" s="604">
        <v>45658</v>
      </c>
      <c r="L50" s="604">
        <v>45747</v>
      </c>
      <c r="M50" s="601" t="s">
        <v>524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9"/>
      <c r="B51" s="676"/>
      <c r="C51" s="676"/>
      <c r="D51" s="673"/>
      <c r="E51" s="616"/>
      <c r="F51" s="613"/>
      <c r="G51" s="457"/>
      <c r="H51" s="608"/>
      <c r="I51" s="605"/>
      <c r="J51" s="608"/>
      <c r="K51" s="605"/>
      <c r="L51" s="605"/>
      <c r="M51" s="60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9"/>
      <c r="B52" s="676"/>
      <c r="C52" s="676"/>
      <c r="D52" s="673"/>
      <c r="E52" s="616"/>
      <c r="F52" s="613"/>
      <c r="G52" s="457"/>
      <c r="H52" s="608"/>
      <c r="I52" s="605"/>
      <c r="J52" s="608"/>
      <c r="K52" s="605"/>
      <c r="L52" s="605"/>
      <c r="M52" s="60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9"/>
      <c r="B53" s="676"/>
      <c r="C53" s="676"/>
      <c r="D53" s="673"/>
      <c r="E53" s="616"/>
      <c r="F53" s="613"/>
      <c r="G53" s="457"/>
      <c r="H53" s="608"/>
      <c r="I53" s="605"/>
      <c r="J53" s="608"/>
      <c r="K53" s="605"/>
      <c r="L53" s="605"/>
      <c r="M53" s="60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ustomHeight="1">
      <c r="A54" s="599"/>
      <c r="B54" s="676"/>
      <c r="C54" s="676"/>
      <c r="D54" s="673"/>
      <c r="E54" s="616"/>
      <c r="F54" s="613"/>
      <c r="G54" s="457"/>
      <c r="H54" s="608"/>
      <c r="I54" s="605"/>
      <c r="J54" s="608"/>
      <c r="K54" s="605"/>
      <c r="L54" s="605"/>
      <c r="M54" s="60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9"/>
      <c r="B55" s="676"/>
      <c r="C55" s="676"/>
      <c r="D55" s="673"/>
      <c r="E55" s="616"/>
      <c r="F55" s="613"/>
      <c r="G55" s="457"/>
      <c r="H55" s="608"/>
      <c r="I55" s="605"/>
      <c r="J55" s="608"/>
      <c r="K55" s="605"/>
      <c r="L55" s="605"/>
      <c r="M55" s="602"/>
      <c r="N55" s="34"/>
      <c r="O55" s="34"/>
    </row>
    <row r="56" spans="1:169">
      <c r="A56" s="599"/>
      <c r="B56" s="676"/>
      <c r="C56" s="676"/>
      <c r="D56" s="673"/>
      <c r="E56" s="616"/>
      <c r="F56" s="613"/>
      <c r="G56" s="457"/>
      <c r="H56" s="608"/>
      <c r="I56" s="605"/>
      <c r="J56" s="608"/>
      <c r="K56" s="605"/>
      <c r="L56" s="605"/>
      <c r="M56" s="602"/>
      <c r="N56" s="34"/>
      <c r="O56" s="34"/>
    </row>
    <row r="57" spans="1:169">
      <c r="A57" s="599"/>
      <c r="B57" s="676"/>
      <c r="C57" s="676"/>
      <c r="D57" s="673"/>
      <c r="E57" s="616"/>
      <c r="F57" s="613"/>
      <c r="G57" s="457"/>
      <c r="H57" s="608"/>
      <c r="I57" s="605"/>
      <c r="J57" s="608"/>
      <c r="K57" s="605"/>
      <c r="L57" s="605"/>
      <c r="M57" s="602"/>
      <c r="N57" s="34"/>
      <c r="O57" s="34"/>
    </row>
    <row r="58" spans="1:169">
      <c r="A58" s="599"/>
      <c r="B58" s="676"/>
      <c r="C58" s="676"/>
      <c r="D58" s="673"/>
      <c r="E58" s="616"/>
      <c r="F58" s="613"/>
      <c r="G58" s="457"/>
      <c r="H58" s="608"/>
      <c r="I58" s="605"/>
      <c r="J58" s="608"/>
      <c r="K58" s="605"/>
      <c r="L58" s="605"/>
      <c r="M58" s="602"/>
      <c r="N58" s="34"/>
      <c r="O58" s="34"/>
    </row>
    <row r="59" spans="1:169" ht="15.75" thickBot="1">
      <c r="A59" s="600"/>
      <c r="B59" s="677"/>
      <c r="C59" s="677"/>
      <c r="D59" s="674"/>
      <c r="E59" s="617"/>
      <c r="F59" s="614"/>
      <c r="G59" s="457"/>
      <c r="H59" s="608"/>
      <c r="I59" s="610"/>
      <c r="J59" s="608"/>
      <c r="K59" s="606"/>
      <c r="L59" s="606"/>
      <c r="M59" s="603"/>
      <c r="N59" s="34"/>
      <c r="O59" s="34"/>
    </row>
    <row r="60" spans="1:169" s="26" customFormat="1" ht="12.75" customHeight="1">
      <c r="A60" s="623">
        <f>'7- Mapa Final'!A60</f>
        <v>6</v>
      </c>
      <c r="B60" s="626" t="str">
        <f>'7- Mapa Final'!B60</f>
        <v>Ofrecer, prometer y entregar, aceptar o solicitar adiciones  de  contratos incurriendo en sobrecostos, durante la ejecución contractual, de forma indebida para obtener beneficio propio y/o de terceros</v>
      </c>
      <c r="C60" s="626" t="str">
        <f>'7- Mapa Final'!C60</f>
        <v xml:space="preserve">Cuando se solicita y/o se otorga el visto bueno jurídico para la adición de un contrato de forma indebida en beneficio  propio y/o de terceros </v>
      </c>
      <c r="D60" s="629" t="str">
        <f>'7- Mapa Final'!J60</f>
        <v>Muy Baja - 1</v>
      </c>
      <c r="E60" s="632" t="str">
        <f>'7- Mapa Final'!K60</f>
        <v>Moderado - 3</v>
      </c>
      <c r="F60" s="619" t="str">
        <f>'7- Mapa Final'!M60</f>
        <v>Moderado - 3</v>
      </c>
      <c r="G60" s="457" t="s">
        <v>368</v>
      </c>
      <c r="H60" s="611" t="s">
        <v>527</v>
      </c>
      <c r="I60" s="608"/>
      <c r="J60" s="607" t="s">
        <v>502</v>
      </c>
      <c r="K60" s="604">
        <v>45658</v>
      </c>
      <c r="L60" s="604">
        <v>45747</v>
      </c>
      <c r="M60" s="601" t="s">
        <v>524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24"/>
      <c r="B61" s="627"/>
      <c r="C61" s="627"/>
      <c r="D61" s="630"/>
      <c r="E61" s="633"/>
      <c r="F61" s="620"/>
      <c r="G61" s="457"/>
      <c r="H61" s="608"/>
      <c r="I61" s="608"/>
      <c r="J61" s="608"/>
      <c r="K61" s="605"/>
      <c r="L61" s="605"/>
      <c r="M61" s="60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24"/>
      <c r="B62" s="627"/>
      <c r="C62" s="627"/>
      <c r="D62" s="630"/>
      <c r="E62" s="633"/>
      <c r="F62" s="620"/>
      <c r="G62" s="457"/>
      <c r="H62" s="608"/>
      <c r="I62" s="608"/>
      <c r="J62" s="608"/>
      <c r="K62" s="605"/>
      <c r="L62" s="605"/>
      <c r="M62" s="60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24"/>
      <c r="B63" s="627"/>
      <c r="C63" s="627"/>
      <c r="D63" s="630"/>
      <c r="E63" s="633"/>
      <c r="F63" s="620"/>
      <c r="G63" s="457"/>
      <c r="H63" s="608"/>
      <c r="I63" s="608"/>
      <c r="J63" s="608"/>
      <c r="K63" s="605"/>
      <c r="L63" s="605"/>
      <c r="M63" s="60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4"/>
      <c r="B64" s="627"/>
      <c r="C64" s="627"/>
      <c r="D64" s="630"/>
      <c r="E64" s="633"/>
      <c r="F64" s="620"/>
      <c r="G64" s="457"/>
      <c r="H64" s="608"/>
      <c r="I64" s="608"/>
      <c r="J64" s="608"/>
      <c r="K64" s="605"/>
      <c r="L64" s="605"/>
      <c r="M64" s="60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4"/>
      <c r="B65" s="627"/>
      <c r="C65" s="627"/>
      <c r="D65" s="630"/>
      <c r="E65" s="633"/>
      <c r="F65" s="620"/>
      <c r="G65" s="457"/>
      <c r="H65" s="608"/>
      <c r="I65" s="608"/>
      <c r="J65" s="608"/>
      <c r="K65" s="605"/>
      <c r="L65" s="605"/>
      <c r="M65" s="602"/>
      <c r="N65" s="34"/>
      <c r="O65" s="34"/>
    </row>
    <row r="66" spans="1:15">
      <c r="A66" s="624"/>
      <c r="B66" s="627"/>
      <c r="C66" s="627"/>
      <c r="D66" s="630"/>
      <c r="E66" s="633"/>
      <c r="F66" s="620"/>
      <c r="G66" s="457"/>
      <c r="H66" s="608"/>
      <c r="I66" s="608"/>
      <c r="J66" s="608"/>
      <c r="K66" s="605"/>
      <c r="L66" s="605"/>
      <c r="M66" s="602"/>
      <c r="N66" s="34"/>
      <c r="O66" s="34"/>
    </row>
    <row r="67" spans="1:15">
      <c r="A67" s="624"/>
      <c r="B67" s="627"/>
      <c r="C67" s="627"/>
      <c r="D67" s="630"/>
      <c r="E67" s="633"/>
      <c r="F67" s="620"/>
      <c r="G67" s="457"/>
      <c r="H67" s="608"/>
      <c r="I67" s="608"/>
      <c r="J67" s="608"/>
      <c r="K67" s="605"/>
      <c r="L67" s="605"/>
      <c r="M67" s="602"/>
      <c r="N67" s="34"/>
      <c r="O67" s="34"/>
    </row>
    <row r="68" spans="1:15">
      <c r="A68" s="624"/>
      <c r="B68" s="627"/>
      <c r="C68" s="627"/>
      <c r="D68" s="630"/>
      <c r="E68" s="633"/>
      <c r="F68" s="620"/>
      <c r="G68" s="457"/>
      <c r="H68" s="608"/>
      <c r="I68" s="608"/>
      <c r="J68" s="608"/>
      <c r="K68" s="605"/>
      <c r="L68" s="605"/>
      <c r="M68" s="602"/>
      <c r="N68" s="34"/>
      <c r="O68" s="34"/>
    </row>
    <row r="69" spans="1:15" ht="15.75" thickBot="1">
      <c r="A69" s="624"/>
      <c r="B69" s="627"/>
      <c r="C69" s="627"/>
      <c r="D69" s="630"/>
      <c r="E69" s="633"/>
      <c r="F69" s="620"/>
      <c r="G69" s="457"/>
      <c r="H69" s="608"/>
      <c r="I69" s="622"/>
      <c r="J69" s="608"/>
      <c r="K69" s="606"/>
      <c r="L69" s="606"/>
      <c r="M69" s="603"/>
      <c r="N69" s="34"/>
      <c r="O69" s="34"/>
    </row>
    <row r="70" spans="1:15" ht="15" customHeight="1">
      <c r="A70" s="623">
        <f>'7- Mapa Final'!A70</f>
        <v>7</v>
      </c>
      <c r="B70" s="626"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6" t="str">
        <f>'7- Mapa Final'!C70</f>
        <v>Cuando  se direccionan los requisitos habilitanes y técnicos para favorecer  indebidamente ciertos proponentes (pliegos sastre).</v>
      </c>
      <c r="D70" s="629" t="str">
        <f>'7- Mapa Final'!J70</f>
        <v>Muy Baja - 1</v>
      </c>
      <c r="E70" s="632" t="str">
        <f>'7- Mapa Final'!K70</f>
        <v>Moderado - 3</v>
      </c>
      <c r="F70" s="619" t="str">
        <f>'7- Mapa Final'!M70</f>
        <v>Moderado - 3</v>
      </c>
      <c r="G70" s="457" t="s">
        <v>368</v>
      </c>
      <c r="H70" s="611" t="s">
        <v>527</v>
      </c>
      <c r="I70" s="608"/>
      <c r="J70" s="607" t="s">
        <v>502</v>
      </c>
      <c r="K70" s="604">
        <v>45658</v>
      </c>
      <c r="L70" s="604">
        <v>45747</v>
      </c>
      <c r="M70" s="601" t="s">
        <v>524</v>
      </c>
    </row>
    <row r="71" spans="1:15">
      <c r="A71" s="624"/>
      <c r="B71" s="627"/>
      <c r="C71" s="627"/>
      <c r="D71" s="630"/>
      <c r="E71" s="633"/>
      <c r="F71" s="620"/>
      <c r="G71" s="457"/>
      <c r="H71" s="608"/>
      <c r="I71" s="608"/>
      <c r="J71" s="608"/>
      <c r="K71" s="605"/>
      <c r="L71" s="605"/>
      <c r="M71" s="602"/>
    </row>
    <row r="72" spans="1:15">
      <c r="A72" s="624"/>
      <c r="B72" s="627"/>
      <c r="C72" s="627"/>
      <c r="D72" s="630"/>
      <c r="E72" s="633"/>
      <c r="F72" s="620"/>
      <c r="G72" s="457"/>
      <c r="H72" s="608"/>
      <c r="I72" s="608"/>
      <c r="J72" s="608"/>
      <c r="K72" s="605"/>
      <c r="L72" s="605"/>
      <c r="M72" s="602"/>
    </row>
    <row r="73" spans="1:15">
      <c r="A73" s="624"/>
      <c r="B73" s="627"/>
      <c r="C73" s="627"/>
      <c r="D73" s="630"/>
      <c r="E73" s="633"/>
      <c r="F73" s="620"/>
      <c r="G73" s="457"/>
      <c r="H73" s="608"/>
      <c r="I73" s="608"/>
      <c r="J73" s="608"/>
      <c r="K73" s="605"/>
      <c r="L73" s="605"/>
      <c r="M73" s="602"/>
    </row>
    <row r="74" spans="1:15">
      <c r="A74" s="624"/>
      <c r="B74" s="627"/>
      <c r="C74" s="627"/>
      <c r="D74" s="630"/>
      <c r="E74" s="633"/>
      <c r="F74" s="620"/>
      <c r="G74" s="457"/>
      <c r="H74" s="608"/>
      <c r="I74" s="608"/>
      <c r="J74" s="608"/>
      <c r="K74" s="605"/>
      <c r="L74" s="605"/>
      <c r="M74" s="602"/>
    </row>
    <row r="75" spans="1:15">
      <c r="A75" s="624"/>
      <c r="B75" s="627"/>
      <c r="C75" s="627"/>
      <c r="D75" s="630"/>
      <c r="E75" s="633"/>
      <c r="F75" s="620"/>
      <c r="G75" s="457"/>
      <c r="H75" s="608"/>
      <c r="I75" s="608"/>
      <c r="J75" s="608"/>
      <c r="K75" s="605"/>
      <c r="L75" s="605"/>
      <c r="M75" s="602"/>
    </row>
    <row r="76" spans="1:15">
      <c r="A76" s="624"/>
      <c r="B76" s="627"/>
      <c r="C76" s="627"/>
      <c r="D76" s="630"/>
      <c r="E76" s="633"/>
      <c r="F76" s="620"/>
      <c r="G76" s="457"/>
      <c r="H76" s="608"/>
      <c r="I76" s="608"/>
      <c r="J76" s="608"/>
      <c r="K76" s="605"/>
      <c r="L76" s="605"/>
      <c r="M76" s="602"/>
    </row>
    <row r="77" spans="1:15">
      <c r="A77" s="624"/>
      <c r="B77" s="627"/>
      <c r="C77" s="627"/>
      <c r="D77" s="630"/>
      <c r="E77" s="633"/>
      <c r="F77" s="620"/>
      <c r="G77" s="457"/>
      <c r="H77" s="608"/>
      <c r="I77" s="608"/>
      <c r="J77" s="608"/>
      <c r="K77" s="605"/>
      <c r="L77" s="605"/>
      <c r="M77" s="602"/>
    </row>
    <row r="78" spans="1:15">
      <c r="A78" s="624"/>
      <c r="B78" s="627"/>
      <c r="C78" s="627"/>
      <c r="D78" s="630"/>
      <c r="E78" s="633"/>
      <c r="F78" s="620"/>
      <c r="G78" s="457"/>
      <c r="H78" s="608"/>
      <c r="I78" s="608"/>
      <c r="J78" s="608"/>
      <c r="K78" s="605"/>
      <c r="L78" s="605"/>
      <c r="M78" s="602"/>
    </row>
    <row r="79" spans="1:15" ht="15.75" thickBot="1">
      <c r="A79" s="624"/>
      <c r="B79" s="627"/>
      <c r="C79" s="627"/>
      <c r="D79" s="630"/>
      <c r="E79" s="633"/>
      <c r="F79" s="620"/>
      <c r="G79" s="457"/>
      <c r="H79" s="608"/>
      <c r="I79" s="622"/>
      <c r="J79" s="608"/>
      <c r="K79" s="606"/>
      <c r="L79" s="606"/>
      <c r="M79" s="603"/>
    </row>
    <row r="80" spans="1:15" ht="15" customHeight="1">
      <c r="A80" s="623">
        <f>'7- Mapa Final'!A80</f>
        <v>8</v>
      </c>
      <c r="B80" s="626" t="str">
        <f>'7- Mapa Final'!B80</f>
        <v xml:space="preserve">Ofrecer, prometer y entregar, aceptar o solicitar una dádiva en beneficio propio o de un tercero para evitar ser objeto de sanción contractual </v>
      </c>
      <c r="C80" s="626" t="str">
        <f>'7- Mapa Final'!C80</f>
        <v xml:space="preserve">Cuando se abstiene de imponer una sanción contractual, cuando jurídicamente es procedente, con ocasión de una  dádiva en beneficio propio o de un tercero </v>
      </c>
      <c r="D80" s="629" t="str">
        <f>'7- Mapa Final'!J80</f>
        <v>Muy Baja - 1</v>
      </c>
      <c r="E80" s="632" t="str">
        <f>'7- Mapa Final'!K80</f>
        <v>Mayor - 4</v>
      </c>
      <c r="F80" s="619" t="str">
        <f>'7- Mapa Final'!M80</f>
        <v>Alto  - 4</v>
      </c>
      <c r="G80" s="457" t="s">
        <v>368</v>
      </c>
      <c r="H80" s="611" t="s">
        <v>527</v>
      </c>
      <c r="I80" s="608"/>
      <c r="J80" s="607" t="s">
        <v>502</v>
      </c>
      <c r="K80" s="604">
        <v>45658</v>
      </c>
      <c r="L80" s="604">
        <v>45747</v>
      </c>
      <c r="M80" s="601" t="s">
        <v>524</v>
      </c>
    </row>
    <row r="81" spans="1:13">
      <c r="A81" s="624"/>
      <c r="B81" s="627"/>
      <c r="C81" s="627"/>
      <c r="D81" s="630"/>
      <c r="E81" s="633"/>
      <c r="F81" s="620"/>
      <c r="G81" s="457"/>
      <c r="H81" s="608"/>
      <c r="I81" s="608"/>
      <c r="J81" s="608"/>
      <c r="K81" s="605"/>
      <c r="L81" s="605"/>
      <c r="M81" s="602"/>
    </row>
    <row r="82" spans="1:13">
      <c r="A82" s="624"/>
      <c r="B82" s="627"/>
      <c r="C82" s="627"/>
      <c r="D82" s="630"/>
      <c r="E82" s="633"/>
      <c r="F82" s="620"/>
      <c r="G82" s="457"/>
      <c r="H82" s="608"/>
      <c r="I82" s="608"/>
      <c r="J82" s="608"/>
      <c r="K82" s="605"/>
      <c r="L82" s="605"/>
      <c r="M82" s="602"/>
    </row>
    <row r="83" spans="1:13">
      <c r="A83" s="624"/>
      <c r="B83" s="627"/>
      <c r="C83" s="627"/>
      <c r="D83" s="630"/>
      <c r="E83" s="633"/>
      <c r="F83" s="620"/>
      <c r="G83" s="457"/>
      <c r="H83" s="608"/>
      <c r="I83" s="608"/>
      <c r="J83" s="608"/>
      <c r="K83" s="605"/>
      <c r="L83" s="605"/>
      <c r="M83" s="602"/>
    </row>
    <row r="84" spans="1:13">
      <c r="A84" s="624"/>
      <c r="B84" s="627"/>
      <c r="C84" s="627"/>
      <c r="D84" s="630"/>
      <c r="E84" s="633"/>
      <c r="F84" s="620"/>
      <c r="G84" s="457"/>
      <c r="H84" s="608"/>
      <c r="I84" s="608"/>
      <c r="J84" s="608"/>
      <c r="K84" s="605"/>
      <c r="L84" s="605"/>
      <c r="M84" s="602"/>
    </row>
    <row r="85" spans="1:13">
      <c r="A85" s="624"/>
      <c r="B85" s="627"/>
      <c r="C85" s="627"/>
      <c r="D85" s="630"/>
      <c r="E85" s="633"/>
      <c r="F85" s="620"/>
      <c r="G85" s="457"/>
      <c r="H85" s="608"/>
      <c r="I85" s="608"/>
      <c r="J85" s="608"/>
      <c r="K85" s="605"/>
      <c r="L85" s="605"/>
      <c r="M85" s="602"/>
    </row>
    <row r="86" spans="1:13">
      <c r="A86" s="624"/>
      <c r="B86" s="627"/>
      <c r="C86" s="627"/>
      <c r="D86" s="630"/>
      <c r="E86" s="633"/>
      <c r="F86" s="620"/>
      <c r="G86" s="457"/>
      <c r="H86" s="608"/>
      <c r="I86" s="608"/>
      <c r="J86" s="608"/>
      <c r="K86" s="605"/>
      <c r="L86" s="605"/>
      <c r="M86" s="602"/>
    </row>
    <row r="87" spans="1:13">
      <c r="A87" s="624"/>
      <c r="B87" s="627"/>
      <c r="C87" s="627"/>
      <c r="D87" s="630"/>
      <c r="E87" s="633"/>
      <c r="F87" s="620"/>
      <c r="G87" s="457"/>
      <c r="H87" s="608"/>
      <c r="I87" s="608"/>
      <c r="J87" s="608"/>
      <c r="K87" s="605"/>
      <c r="L87" s="605"/>
      <c r="M87" s="602"/>
    </row>
    <row r="88" spans="1:13">
      <c r="A88" s="624"/>
      <c r="B88" s="627"/>
      <c r="C88" s="627"/>
      <c r="D88" s="630"/>
      <c r="E88" s="633"/>
      <c r="F88" s="620"/>
      <c r="G88" s="457"/>
      <c r="H88" s="608"/>
      <c r="I88" s="608"/>
      <c r="J88" s="608"/>
      <c r="K88" s="605"/>
      <c r="L88" s="605"/>
      <c r="M88" s="602"/>
    </row>
    <row r="89" spans="1:13" ht="15.75" thickBot="1">
      <c r="A89" s="624"/>
      <c r="B89" s="627"/>
      <c r="C89" s="627"/>
      <c r="D89" s="630"/>
      <c r="E89" s="633"/>
      <c r="F89" s="620"/>
      <c r="G89" s="457"/>
      <c r="H89" s="608"/>
      <c r="I89" s="622"/>
      <c r="J89" s="608"/>
      <c r="K89" s="606"/>
      <c r="L89" s="606"/>
      <c r="M89" s="603"/>
    </row>
    <row r="90" spans="1:13" ht="15" customHeight="1">
      <c r="A90" s="623">
        <f>'7- Mapa Final'!A90</f>
        <v>9</v>
      </c>
      <c r="B90" s="626" t="str">
        <f>'7- Mapa Final'!B90</f>
        <v>Ofrecer, prometer y entregar, aceptar o solicitar una ventaja indebida  para influir o direccionar el cumplimiento de una evaluación de la oferta para satisfacer un interés personal, de manera directa o indirecta o por interpuesta persona.</v>
      </c>
      <c r="C90" s="626" t="str">
        <f>'7- Mapa Final'!C90</f>
        <v>Cuando  se direccionan las evaluaciones para favorecer  indebidamente ciertos proponentes</v>
      </c>
      <c r="D90" s="629" t="str">
        <f>'7- Mapa Final'!J90</f>
        <v>Muy Baja - 1</v>
      </c>
      <c r="E90" s="632" t="str">
        <f>'7- Mapa Final'!K90</f>
        <v>Mayor - 4</v>
      </c>
      <c r="F90" s="619" t="str">
        <f>'7- Mapa Final'!M90</f>
        <v>Alto  - 4</v>
      </c>
      <c r="G90" s="457" t="s">
        <v>368</v>
      </c>
      <c r="H90" s="611" t="s">
        <v>527</v>
      </c>
      <c r="I90" s="608"/>
      <c r="J90" s="607" t="s">
        <v>502</v>
      </c>
      <c r="K90" s="604">
        <v>45658</v>
      </c>
      <c r="L90" s="604">
        <v>45747</v>
      </c>
      <c r="M90" s="601" t="s">
        <v>524</v>
      </c>
    </row>
    <row r="91" spans="1:13">
      <c r="A91" s="624"/>
      <c r="B91" s="627"/>
      <c r="C91" s="627"/>
      <c r="D91" s="630"/>
      <c r="E91" s="633"/>
      <c r="F91" s="620"/>
      <c r="G91" s="457"/>
      <c r="H91" s="608"/>
      <c r="I91" s="608"/>
      <c r="J91" s="608"/>
      <c r="K91" s="605"/>
      <c r="L91" s="605"/>
      <c r="M91" s="602"/>
    </row>
    <row r="92" spans="1:13">
      <c r="A92" s="624"/>
      <c r="B92" s="627"/>
      <c r="C92" s="627"/>
      <c r="D92" s="630"/>
      <c r="E92" s="633"/>
      <c r="F92" s="620"/>
      <c r="G92" s="457"/>
      <c r="H92" s="608"/>
      <c r="I92" s="608"/>
      <c r="J92" s="608"/>
      <c r="K92" s="605"/>
      <c r="L92" s="605"/>
      <c r="M92" s="602"/>
    </row>
    <row r="93" spans="1:13">
      <c r="A93" s="624"/>
      <c r="B93" s="627"/>
      <c r="C93" s="627"/>
      <c r="D93" s="630"/>
      <c r="E93" s="633"/>
      <c r="F93" s="620"/>
      <c r="G93" s="457"/>
      <c r="H93" s="608"/>
      <c r="I93" s="608"/>
      <c r="J93" s="608"/>
      <c r="K93" s="605"/>
      <c r="L93" s="605"/>
      <c r="M93" s="602"/>
    </row>
    <row r="94" spans="1:13">
      <c r="A94" s="624"/>
      <c r="B94" s="627"/>
      <c r="C94" s="627"/>
      <c r="D94" s="630"/>
      <c r="E94" s="633"/>
      <c r="F94" s="620"/>
      <c r="G94" s="457"/>
      <c r="H94" s="608"/>
      <c r="I94" s="608"/>
      <c r="J94" s="608"/>
      <c r="K94" s="605"/>
      <c r="L94" s="605"/>
      <c r="M94" s="602"/>
    </row>
    <row r="95" spans="1:13">
      <c r="A95" s="624"/>
      <c r="B95" s="627"/>
      <c r="C95" s="627"/>
      <c r="D95" s="630"/>
      <c r="E95" s="633"/>
      <c r="F95" s="620"/>
      <c r="G95" s="457"/>
      <c r="H95" s="608"/>
      <c r="I95" s="608"/>
      <c r="J95" s="608"/>
      <c r="K95" s="605"/>
      <c r="L95" s="605"/>
      <c r="M95" s="602"/>
    </row>
    <row r="96" spans="1:13">
      <c r="A96" s="624"/>
      <c r="B96" s="627"/>
      <c r="C96" s="627"/>
      <c r="D96" s="630"/>
      <c r="E96" s="633"/>
      <c r="F96" s="620"/>
      <c r="G96" s="457"/>
      <c r="H96" s="608"/>
      <c r="I96" s="608"/>
      <c r="J96" s="608"/>
      <c r="K96" s="605"/>
      <c r="L96" s="605"/>
      <c r="M96" s="602"/>
    </row>
    <row r="97" spans="1:13">
      <c r="A97" s="624"/>
      <c r="B97" s="627"/>
      <c r="C97" s="627"/>
      <c r="D97" s="630"/>
      <c r="E97" s="633"/>
      <c r="F97" s="620"/>
      <c r="G97" s="457"/>
      <c r="H97" s="608"/>
      <c r="I97" s="608"/>
      <c r="J97" s="608"/>
      <c r="K97" s="605"/>
      <c r="L97" s="605"/>
      <c r="M97" s="602"/>
    </row>
    <row r="98" spans="1:13">
      <c r="A98" s="624"/>
      <c r="B98" s="627"/>
      <c r="C98" s="627"/>
      <c r="D98" s="630"/>
      <c r="E98" s="633"/>
      <c r="F98" s="620"/>
      <c r="G98" s="457"/>
      <c r="H98" s="608"/>
      <c r="I98" s="608"/>
      <c r="J98" s="608"/>
      <c r="K98" s="605"/>
      <c r="L98" s="605"/>
      <c r="M98" s="602"/>
    </row>
    <row r="99" spans="1:13" ht="15.75" thickBot="1">
      <c r="A99" s="625"/>
      <c r="B99" s="628"/>
      <c r="C99" s="628"/>
      <c r="D99" s="631"/>
      <c r="E99" s="634"/>
      <c r="F99" s="621"/>
      <c r="G99" s="458"/>
      <c r="H99" s="622"/>
      <c r="I99" s="622"/>
      <c r="J99" s="622"/>
      <c r="K99" s="606"/>
      <c r="L99" s="606"/>
      <c r="M99" s="618"/>
    </row>
  </sheetData>
  <mergeCells count="134">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99">
    <cfRule type="containsText" dxfId="100" priority="37" operator="containsText" text="Moderado">
      <formula>NOT(ISERROR(SEARCH("Moderado",E10)))</formula>
    </cfRule>
  </conditionalFormatting>
  <conditionalFormatting sqref="F10:F9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C3" zoomScale="85" zoomScaleNormal="85" workbookViewId="0">
      <selection activeCell="I10" sqref="I10:I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8"/>
      <c r="B1" s="679"/>
      <c r="C1" s="681"/>
      <c r="D1" s="681"/>
      <c r="E1" s="681"/>
      <c r="F1" s="681"/>
      <c r="G1" s="681"/>
      <c r="H1" s="681"/>
      <c r="I1" s="681"/>
      <c r="J1" s="682"/>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0"/>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265</v>
      </c>
      <c r="B4" s="542"/>
      <c r="C4" s="514" t="s">
        <v>266</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267</v>
      </c>
      <c r="B5" s="542"/>
      <c r="C5" s="513" t="s">
        <v>34</v>
      </c>
      <c r="D5" s="513"/>
      <c r="E5" s="513"/>
      <c r="F5" s="513"/>
      <c r="G5" s="513"/>
      <c r="H5" s="513"/>
      <c r="I5" s="513"/>
      <c r="J5" s="513"/>
      <c r="K5" s="513"/>
      <c r="L5" s="513"/>
      <c r="M5" s="5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268</v>
      </c>
      <c r="B6" s="542"/>
      <c r="C6" s="660" t="s">
        <v>269</v>
      </c>
      <c r="D6" s="661"/>
      <c r="E6" s="661"/>
      <c r="F6" s="661"/>
      <c r="G6" s="661"/>
      <c r="H6" s="661"/>
      <c r="I6" s="661"/>
      <c r="J6" s="661"/>
      <c r="K6" s="661"/>
      <c r="L6" s="661"/>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4" t="s">
        <v>467</v>
      </c>
      <c r="B7" s="656"/>
      <c r="C7" s="657"/>
      <c r="D7" s="658" t="s">
        <v>468</v>
      </c>
      <c r="E7" s="658"/>
      <c r="F7" s="658"/>
      <c r="G7" s="659" t="s">
        <v>469</v>
      </c>
      <c r="H7" s="650" t="s">
        <v>470</v>
      </c>
      <c r="I7" s="652" t="s">
        <v>471</v>
      </c>
      <c r="J7" s="653"/>
      <c r="K7" s="652" t="s">
        <v>472</v>
      </c>
      <c r="L7" s="653"/>
      <c r="M7" s="685"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207</v>
      </c>
      <c r="C8" s="35" t="s">
        <v>209</v>
      </c>
      <c r="D8" s="28" t="s">
        <v>219</v>
      </c>
      <c r="E8" s="28" t="s">
        <v>474</v>
      </c>
      <c r="F8" s="28" t="s">
        <v>475</v>
      </c>
      <c r="G8" s="659"/>
      <c r="H8" s="651"/>
      <c r="I8" s="29" t="s">
        <v>476</v>
      </c>
      <c r="J8" s="29" t="s">
        <v>477</v>
      </c>
      <c r="K8" s="29" t="s">
        <v>478</v>
      </c>
      <c r="L8" s="29" t="s">
        <v>479</v>
      </c>
      <c r="M8" s="6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8"/>
      <c r="B9" s="669"/>
      <c r="C9" s="669"/>
      <c r="D9" s="669"/>
      <c r="E9" s="669"/>
      <c r="F9" s="669"/>
      <c r="G9" s="66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0">
        <f>'7- Mapa Final'!A10</f>
        <v>1</v>
      </c>
      <c r="B10" s="626" t="str">
        <f>'7- Mapa Final'!B10</f>
        <v>Incumplimiento en la satisfacción de las necesidades bienes y servicios de la Seccional</v>
      </c>
      <c r="C10" s="626" t="str">
        <f>'7- Mapa Final'!C10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D10" s="629" t="str">
        <f>'7- Mapa Final'!J10</f>
        <v>Baja - 2</v>
      </c>
      <c r="E10" s="632" t="str">
        <f>'7- Mapa Final'!K10</f>
        <v>Menor - 2</v>
      </c>
      <c r="F10" s="619" t="str">
        <f>'7- Mapa Final'!M10</f>
        <v>Moderado - 4</v>
      </c>
      <c r="G10" s="456"/>
      <c r="H10" s="663"/>
      <c r="I10" s="607"/>
      <c r="J10" s="607"/>
      <c r="K10" s="604"/>
      <c r="L10" s="604"/>
      <c r="M10" s="60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1"/>
      <c r="B11" s="627"/>
      <c r="C11" s="627"/>
      <c r="D11" s="630"/>
      <c r="E11" s="633"/>
      <c r="F11" s="620"/>
      <c r="G11" s="457"/>
      <c r="H11" s="608"/>
      <c r="I11" s="608"/>
      <c r="J11" s="608"/>
      <c r="K11" s="605"/>
      <c r="L11" s="605"/>
      <c r="M11" s="60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1"/>
      <c r="B12" s="627"/>
      <c r="C12" s="627"/>
      <c r="D12" s="630"/>
      <c r="E12" s="633"/>
      <c r="F12" s="620"/>
      <c r="G12" s="457"/>
      <c r="H12" s="608"/>
      <c r="I12" s="608"/>
      <c r="J12" s="608"/>
      <c r="K12" s="605"/>
      <c r="L12" s="605"/>
      <c r="M12" s="60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1"/>
      <c r="B13" s="627"/>
      <c r="C13" s="627"/>
      <c r="D13" s="630"/>
      <c r="E13" s="633"/>
      <c r="F13" s="620"/>
      <c r="G13" s="457"/>
      <c r="H13" s="608"/>
      <c r="I13" s="608"/>
      <c r="J13" s="608"/>
      <c r="K13" s="605"/>
      <c r="L13" s="605"/>
      <c r="M13" s="60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1"/>
      <c r="B14" s="627"/>
      <c r="C14" s="627"/>
      <c r="D14" s="630"/>
      <c r="E14" s="633"/>
      <c r="F14" s="620"/>
      <c r="G14" s="457"/>
      <c r="H14" s="608"/>
      <c r="I14" s="608"/>
      <c r="J14" s="608"/>
      <c r="K14" s="605"/>
      <c r="L14" s="605"/>
      <c r="M14" s="60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1"/>
      <c r="B15" s="627"/>
      <c r="C15" s="627"/>
      <c r="D15" s="630"/>
      <c r="E15" s="633"/>
      <c r="F15" s="620"/>
      <c r="G15" s="457"/>
      <c r="H15" s="608"/>
      <c r="I15" s="608"/>
      <c r="J15" s="608"/>
      <c r="K15" s="605"/>
      <c r="L15" s="605"/>
      <c r="M15" s="60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1"/>
      <c r="B16" s="627"/>
      <c r="C16" s="627"/>
      <c r="D16" s="630"/>
      <c r="E16" s="633"/>
      <c r="F16" s="620"/>
      <c r="G16" s="457"/>
      <c r="H16" s="608"/>
      <c r="I16" s="608"/>
      <c r="J16" s="608"/>
      <c r="K16" s="605"/>
      <c r="L16" s="605"/>
      <c r="M16" s="60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1"/>
      <c r="B17" s="627"/>
      <c r="C17" s="627"/>
      <c r="D17" s="630"/>
      <c r="E17" s="633"/>
      <c r="F17" s="620"/>
      <c r="G17" s="457"/>
      <c r="H17" s="608"/>
      <c r="I17" s="608"/>
      <c r="J17" s="608"/>
      <c r="K17" s="605"/>
      <c r="L17" s="605"/>
      <c r="M17" s="60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1"/>
      <c r="B18" s="627"/>
      <c r="C18" s="627"/>
      <c r="D18" s="630"/>
      <c r="E18" s="633"/>
      <c r="F18" s="620"/>
      <c r="G18" s="457"/>
      <c r="H18" s="608"/>
      <c r="I18" s="608"/>
      <c r="J18" s="608"/>
      <c r="K18" s="605"/>
      <c r="L18" s="605"/>
      <c r="M18" s="60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1"/>
      <c r="B19" s="627"/>
      <c r="C19" s="627"/>
      <c r="D19" s="630"/>
      <c r="E19" s="633"/>
      <c r="F19" s="620"/>
      <c r="G19" s="457"/>
      <c r="H19" s="608"/>
      <c r="I19" s="608"/>
      <c r="J19" s="608"/>
      <c r="K19" s="606"/>
      <c r="L19" s="606"/>
      <c r="M19" s="61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0">
        <f>'7- Mapa Final'!A20</f>
        <v>2</v>
      </c>
      <c r="B20" s="626" t="str">
        <f>'7- Mapa Final'!B20</f>
        <v>Adquirir bienes, obras y servicios que incumplan con las especificaciones técnicas requeridas por la Entidad</v>
      </c>
      <c r="C20" s="626" t="str">
        <f>'7- Mapa Final'!C20</f>
        <v xml:space="preserve">Posibilidad de afectación económica de la entidad, por la errada especificación o calificación de la descripción técnica del bien, obra o servicio a contratar.  </v>
      </c>
      <c r="D20" s="629" t="str">
        <f>'7- Mapa Final'!J20</f>
        <v>Baja - 2</v>
      </c>
      <c r="E20" s="632" t="str">
        <f>'7- Mapa Final'!K20</f>
        <v>Menor - 2</v>
      </c>
      <c r="F20" s="619" t="str">
        <f>'7- Mapa Final'!M20</f>
        <v>Moderado - 4</v>
      </c>
      <c r="G20" s="457"/>
      <c r="H20" s="611"/>
      <c r="I20" s="665"/>
      <c r="J20" s="607"/>
      <c r="K20" s="604"/>
      <c r="L20" s="604"/>
      <c r="M20" s="60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1"/>
      <c r="B21" s="627"/>
      <c r="C21" s="627"/>
      <c r="D21" s="630"/>
      <c r="E21" s="633"/>
      <c r="F21" s="620"/>
      <c r="G21" s="457"/>
      <c r="H21" s="608"/>
      <c r="I21" s="666"/>
      <c r="J21" s="608"/>
      <c r="K21" s="605"/>
      <c r="L21" s="605"/>
      <c r="M21" s="60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1"/>
      <c r="B22" s="627"/>
      <c r="C22" s="627"/>
      <c r="D22" s="630"/>
      <c r="E22" s="633"/>
      <c r="F22" s="620"/>
      <c r="G22" s="457"/>
      <c r="H22" s="608"/>
      <c r="I22" s="666"/>
      <c r="J22" s="608"/>
      <c r="K22" s="605"/>
      <c r="L22" s="605"/>
      <c r="M22" s="60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1"/>
      <c r="B23" s="627"/>
      <c r="C23" s="627"/>
      <c r="D23" s="630"/>
      <c r="E23" s="633"/>
      <c r="F23" s="620"/>
      <c r="G23" s="457"/>
      <c r="H23" s="608"/>
      <c r="I23" s="666"/>
      <c r="J23" s="608"/>
      <c r="K23" s="605"/>
      <c r="L23" s="605"/>
      <c r="M23" s="60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1"/>
      <c r="B24" s="627"/>
      <c r="C24" s="627"/>
      <c r="D24" s="630"/>
      <c r="E24" s="633"/>
      <c r="F24" s="620"/>
      <c r="G24" s="457"/>
      <c r="H24" s="608"/>
      <c r="I24" s="666"/>
      <c r="J24" s="608"/>
      <c r="K24" s="605"/>
      <c r="L24" s="605"/>
      <c r="M24" s="60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1"/>
      <c r="B25" s="627"/>
      <c r="C25" s="627"/>
      <c r="D25" s="630"/>
      <c r="E25" s="633"/>
      <c r="F25" s="620"/>
      <c r="G25" s="457"/>
      <c r="H25" s="608"/>
      <c r="I25" s="666"/>
      <c r="J25" s="608"/>
      <c r="K25" s="605"/>
      <c r="L25" s="605"/>
      <c r="M25" s="602"/>
      <c r="N25" s="34"/>
      <c r="O25" s="34"/>
    </row>
    <row r="26" spans="1:169">
      <c r="A26" s="671"/>
      <c r="B26" s="627"/>
      <c r="C26" s="627"/>
      <c r="D26" s="630"/>
      <c r="E26" s="633"/>
      <c r="F26" s="620"/>
      <c r="G26" s="457"/>
      <c r="H26" s="608"/>
      <c r="I26" s="666"/>
      <c r="J26" s="608"/>
      <c r="K26" s="605"/>
      <c r="L26" s="605"/>
      <c r="M26" s="602"/>
      <c r="N26" s="34"/>
      <c r="O26" s="34"/>
    </row>
    <row r="27" spans="1:169">
      <c r="A27" s="671"/>
      <c r="B27" s="627"/>
      <c r="C27" s="627"/>
      <c r="D27" s="630"/>
      <c r="E27" s="633"/>
      <c r="F27" s="620"/>
      <c r="G27" s="457"/>
      <c r="H27" s="608"/>
      <c r="I27" s="666"/>
      <c r="J27" s="608"/>
      <c r="K27" s="605"/>
      <c r="L27" s="605"/>
      <c r="M27" s="602"/>
      <c r="N27" s="34"/>
      <c r="O27" s="34"/>
    </row>
    <row r="28" spans="1:169">
      <c r="A28" s="671"/>
      <c r="B28" s="627"/>
      <c r="C28" s="627"/>
      <c r="D28" s="630"/>
      <c r="E28" s="633"/>
      <c r="F28" s="620"/>
      <c r="G28" s="457"/>
      <c r="H28" s="608"/>
      <c r="I28" s="666"/>
      <c r="J28" s="608"/>
      <c r="K28" s="605"/>
      <c r="L28" s="605"/>
      <c r="M28" s="602"/>
      <c r="N28" s="34"/>
      <c r="O28" s="34"/>
    </row>
    <row r="29" spans="1:169" ht="15.75" thickBot="1">
      <c r="A29" s="671"/>
      <c r="B29" s="627"/>
      <c r="C29" s="627"/>
      <c r="D29" s="630"/>
      <c r="E29" s="633"/>
      <c r="F29" s="620"/>
      <c r="G29" s="457"/>
      <c r="H29" s="608"/>
      <c r="I29" s="667"/>
      <c r="J29" s="608"/>
      <c r="K29" s="606"/>
      <c r="L29" s="606"/>
      <c r="M29" s="618"/>
      <c r="N29" s="34"/>
      <c r="O29" s="34"/>
    </row>
    <row r="30" spans="1:169" s="26" customFormat="1" ht="12.75" customHeight="1">
      <c r="A30" s="670">
        <f>'7- Mapa Final'!A30</f>
        <v>3</v>
      </c>
      <c r="B30" s="626" t="str">
        <f>'7- Mapa Final'!B30</f>
        <v>Mora en el trámite de procesos contractuales</v>
      </c>
      <c r="C30" s="626" t="str">
        <f>'7- Mapa Final'!C30</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D30" s="629" t="str">
        <f>'7- Mapa Final'!J30</f>
        <v>Baja - 2</v>
      </c>
      <c r="E30" s="632" t="str">
        <f>'7- Mapa Final'!K30</f>
        <v>Menor - 2</v>
      </c>
      <c r="F30" s="619" t="str">
        <f>'7- Mapa Final'!M30</f>
        <v>Moderado - 4</v>
      </c>
      <c r="G30" s="457"/>
      <c r="H30" s="611"/>
      <c r="I30" s="608"/>
      <c r="J30" s="607"/>
      <c r="K30" s="604"/>
      <c r="L30" s="604"/>
      <c r="M30" s="60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1"/>
      <c r="B31" s="627"/>
      <c r="C31" s="627"/>
      <c r="D31" s="630"/>
      <c r="E31" s="633"/>
      <c r="F31" s="620"/>
      <c r="G31" s="457"/>
      <c r="H31" s="608"/>
      <c r="I31" s="608"/>
      <c r="J31" s="608"/>
      <c r="K31" s="605"/>
      <c r="L31" s="605"/>
      <c r="M31" s="60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1"/>
      <c r="B32" s="627"/>
      <c r="C32" s="627"/>
      <c r="D32" s="630"/>
      <c r="E32" s="633"/>
      <c r="F32" s="620"/>
      <c r="G32" s="457"/>
      <c r="H32" s="608"/>
      <c r="I32" s="608"/>
      <c r="J32" s="608"/>
      <c r="K32" s="605"/>
      <c r="L32" s="605"/>
      <c r="M32" s="60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1"/>
      <c r="B33" s="627"/>
      <c r="C33" s="627"/>
      <c r="D33" s="630"/>
      <c r="E33" s="633"/>
      <c r="F33" s="620"/>
      <c r="G33" s="457"/>
      <c r="H33" s="608"/>
      <c r="I33" s="608"/>
      <c r="J33" s="608"/>
      <c r="K33" s="605"/>
      <c r="L33" s="605"/>
      <c r="M33" s="60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1"/>
      <c r="B34" s="627"/>
      <c r="C34" s="627"/>
      <c r="D34" s="630"/>
      <c r="E34" s="633"/>
      <c r="F34" s="620"/>
      <c r="G34" s="457"/>
      <c r="H34" s="608"/>
      <c r="I34" s="608"/>
      <c r="J34" s="608"/>
      <c r="K34" s="605"/>
      <c r="L34" s="605"/>
      <c r="M34" s="60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1"/>
      <c r="B35" s="627"/>
      <c r="C35" s="627"/>
      <c r="D35" s="630"/>
      <c r="E35" s="633"/>
      <c r="F35" s="620"/>
      <c r="G35" s="457"/>
      <c r="H35" s="608"/>
      <c r="I35" s="608"/>
      <c r="J35" s="608"/>
      <c r="K35" s="605"/>
      <c r="L35" s="605"/>
      <c r="M35" s="602"/>
      <c r="N35" s="34"/>
      <c r="O35" s="34"/>
    </row>
    <row r="36" spans="1:169">
      <c r="A36" s="671"/>
      <c r="B36" s="627"/>
      <c r="C36" s="627"/>
      <c r="D36" s="630"/>
      <c r="E36" s="633"/>
      <c r="F36" s="620"/>
      <c r="G36" s="457"/>
      <c r="H36" s="608"/>
      <c r="I36" s="608"/>
      <c r="J36" s="608"/>
      <c r="K36" s="605"/>
      <c r="L36" s="605"/>
      <c r="M36" s="602"/>
      <c r="N36" s="34"/>
      <c r="O36" s="34"/>
    </row>
    <row r="37" spans="1:169">
      <c r="A37" s="671"/>
      <c r="B37" s="627"/>
      <c r="C37" s="627"/>
      <c r="D37" s="630"/>
      <c r="E37" s="633"/>
      <c r="F37" s="620"/>
      <c r="G37" s="457"/>
      <c r="H37" s="608"/>
      <c r="I37" s="608"/>
      <c r="J37" s="608"/>
      <c r="K37" s="605"/>
      <c r="L37" s="605"/>
      <c r="M37" s="602"/>
      <c r="N37" s="34"/>
      <c r="O37" s="34"/>
    </row>
    <row r="38" spans="1:169">
      <c r="A38" s="671"/>
      <c r="B38" s="627"/>
      <c r="C38" s="627"/>
      <c r="D38" s="630"/>
      <c r="E38" s="633"/>
      <c r="F38" s="620"/>
      <c r="G38" s="457"/>
      <c r="H38" s="608"/>
      <c r="I38" s="608"/>
      <c r="J38" s="608"/>
      <c r="K38" s="605"/>
      <c r="L38" s="605"/>
      <c r="M38" s="602"/>
      <c r="N38" s="34"/>
      <c r="O38" s="34"/>
    </row>
    <row r="39" spans="1:169" ht="15.75" thickBot="1">
      <c r="A39" s="671"/>
      <c r="B39" s="627"/>
      <c r="C39" s="627"/>
      <c r="D39" s="630"/>
      <c r="E39" s="633"/>
      <c r="F39" s="620"/>
      <c r="G39" s="457"/>
      <c r="H39" s="608"/>
      <c r="I39" s="608"/>
      <c r="J39" s="608"/>
      <c r="K39" s="606"/>
      <c r="L39" s="606"/>
      <c r="M39" s="603"/>
      <c r="N39" s="34"/>
      <c r="O39" s="34"/>
    </row>
    <row r="40" spans="1:169" s="26" customFormat="1" ht="12.75" customHeight="1">
      <c r="A40" s="670">
        <f>'7- Mapa Final'!A40</f>
        <v>4</v>
      </c>
      <c r="B40" s="626" t="str">
        <f>'7- Mapa Final'!B40</f>
        <v>Incumplimiento de los requisitos ambientales</v>
      </c>
      <c r="C40" s="626" t="str">
        <f>'7- Mapa Final'!C40</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D40" s="629" t="str">
        <f>'7- Mapa Final'!J40</f>
        <v>Media - 3</v>
      </c>
      <c r="E40" s="632" t="str">
        <f>'7- Mapa Final'!K40</f>
        <v>Menor - 2</v>
      </c>
      <c r="F40" s="619" t="str">
        <f>'7- Mapa Final'!M40</f>
        <v>Moderado - 6</v>
      </c>
      <c r="G40" s="457"/>
      <c r="H40" s="611"/>
      <c r="I40" s="608"/>
      <c r="J40" s="607"/>
      <c r="K40" s="604"/>
      <c r="L40" s="604"/>
      <c r="M40" s="66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1"/>
      <c r="B41" s="627"/>
      <c r="C41" s="627"/>
      <c r="D41" s="630"/>
      <c r="E41" s="633"/>
      <c r="F41" s="620"/>
      <c r="G41" s="457"/>
      <c r="H41" s="608"/>
      <c r="I41" s="608"/>
      <c r="J41" s="608"/>
      <c r="K41" s="605"/>
      <c r="L41" s="605"/>
      <c r="M41" s="66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1"/>
      <c r="B42" s="627"/>
      <c r="C42" s="627"/>
      <c r="D42" s="630"/>
      <c r="E42" s="633"/>
      <c r="F42" s="620"/>
      <c r="G42" s="457"/>
      <c r="H42" s="608"/>
      <c r="I42" s="608"/>
      <c r="J42" s="608"/>
      <c r="K42" s="605"/>
      <c r="L42" s="605"/>
      <c r="M42" s="66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1"/>
      <c r="B43" s="627"/>
      <c r="C43" s="627"/>
      <c r="D43" s="630"/>
      <c r="E43" s="633"/>
      <c r="F43" s="620"/>
      <c r="G43" s="457"/>
      <c r="H43" s="608"/>
      <c r="I43" s="608"/>
      <c r="J43" s="608"/>
      <c r="K43" s="605"/>
      <c r="L43" s="605"/>
      <c r="M43" s="66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1"/>
      <c r="B44" s="627"/>
      <c r="C44" s="627"/>
      <c r="D44" s="630"/>
      <c r="E44" s="633"/>
      <c r="F44" s="620"/>
      <c r="G44" s="457"/>
      <c r="H44" s="608"/>
      <c r="I44" s="608"/>
      <c r="J44" s="608"/>
      <c r="K44" s="605"/>
      <c r="L44" s="605"/>
      <c r="M44" s="66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1"/>
      <c r="B45" s="627"/>
      <c r="C45" s="627"/>
      <c r="D45" s="630"/>
      <c r="E45" s="633"/>
      <c r="F45" s="620"/>
      <c r="G45" s="457"/>
      <c r="H45" s="608"/>
      <c r="I45" s="608"/>
      <c r="J45" s="608"/>
      <c r="K45" s="605"/>
      <c r="L45" s="605"/>
      <c r="M45" s="664"/>
      <c r="N45" s="34"/>
      <c r="O45" s="34"/>
    </row>
    <row r="46" spans="1:169">
      <c r="A46" s="671"/>
      <c r="B46" s="627"/>
      <c r="C46" s="627"/>
      <c r="D46" s="630"/>
      <c r="E46" s="633"/>
      <c r="F46" s="620"/>
      <c r="G46" s="457"/>
      <c r="H46" s="608"/>
      <c r="I46" s="608"/>
      <c r="J46" s="608"/>
      <c r="K46" s="605"/>
      <c r="L46" s="605"/>
      <c r="M46" s="664"/>
      <c r="N46" s="34"/>
      <c r="O46" s="34"/>
    </row>
    <row r="47" spans="1:169">
      <c r="A47" s="671"/>
      <c r="B47" s="627"/>
      <c r="C47" s="627"/>
      <c r="D47" s="630"/>
      <c r="E47" s="633"/>
      <c r="F47" s="620"/>
      <c r="G47" s="457"/>
      <c r="H47" s="608"/>
      <c r="I47" s="608"/>
      <c r="J47" s="608"/>
      <c r="K47" s="605"/>
      <c r="L47" s="605"/>
      <c r="M47" s="664"/>
      <c r="N47" s="34"/>
      <c r="O47" s="34"/>
    </row>
    <row r="48" spans="1:169">
      <c r="A48" s="671"/>
      <c r="B48" s="627"/>
      <c r="C48" s="627"/>
      <c r="D48" s="630"/>
      <c r="E48" s="633"/>
      <c r="F48" s="620"/>
      <c r="G48" s="457"/>
      <c r="H48" s="608"/>
      <c r="I48" s="608"/>
      <c r="J48" s="608"/>
      <c r="K48" s="605"/>
      <c r="L48" s="605"/>
      <c r="M48" s="664"/>
      <c r="N48" s="34"/>
      <c r="O48" s="34"/>
    </row>
    <row r="49" spans="1:169" ht="15.75" thickBot="1">
      <c r="A49" s="671"/>
      <c r="B49" s="627"/>
      <c r="C49" s="627"/>
      <c r="D49" s="630"/>
      <c r="E49" s="633"/>
      <c r="F49" s="620"/>
      <c r="G49" s="457"/>
      <c r="H49" s="608"/>
      <c r="I49" s="608"/>
      <c r="J49" s="608"/>
      <c r="K49" s="606"/>
      <c r="L49" s="606"/>
      <c r="M49" s="664"/>
      <c r="N49" s="34"/>
      <c r="O49" s="34"/>
    </row>
    <row r="50" spans="1:169" s="26" customFormat="1" ht="12.75" customHeight="1">
      <c r="A50" s="670">
        <f>'7- Mapa Final'!A50</f>
        <v>5</v>
      </c>
      <c r="B50" s="626" t="str">
        <f>'7- Mapa Final'!B50</f>
        <v>Recibir dádivas o beneficios a nombre propio o de terceros para direccionar   la contratación a un  proveedor o a   bienes o servicios específicos</v>
      </c>
      <c r="C50" s="626" t="str">
        <f>'7- Mapa Final'!C50</f>
        <v>Se puede presentar filtración de datos sensibles sobre  estudios y documentos contractuales o interposicion de influencias</v>
      </c>
      <c r="D50" s="629" t="str">
        <f>'7- Mapa Final'!J50</f>
        <v>Baja - 2</v>
      </c>
      <c r="E50" s="632" t="str">
        <f>'7- Mapa Final'!K50</f>
        <v>Moderado - 3</v>
      </c>
      <c r="F50" s="619" t="str">
        <f>'7- Mapa Final'!M50</f>
        <v>Moderado - 6</v>
      </c>
      <c r="G50" s="457"/>
      <c r="H50" s="611"/>
      <c r="I50" s="609"/>
      <c r="J50" s="607"/>
      <c r="K50" s="604"/>
      <c r="L50" s="604"/>
      <c r="M50" s="60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71"/>
      <c r="B51" s="627"/>
      <c r="C51" s="627"/>
      <c r="D51" s="630"/>
      <c r="E51" s="633"/>
      <c r="F51" s="620"/>
      <c r="G51" s="457"/>
      <c r="H51" s="608"/>
      <c r="I51" s="605"/>
      <c r="J51" s="608"/>
      <c r="K51" s="605"/>
      <c r="L51" s="605"/>
      <c r="M51" s="60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71"/>
      <c r="B52" s="627"/>
      <c r="C52" s="627"/>
      <c r="D52" s="630"/>
      <c r="E52" s="633"/>
      <c r="F52" s="620"/>
      <c r="G52" s="457"/>
      <c r="H52" s="608"/>
      <c r="I52" s="605"/>
      <c r="J52" s="608"/>
      <c r="K52" s="605"/>
      <c r="L52" s="605"/>
      <c r="M52" s="60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71"/>
      <c r="B53" s="627"/>
      <c r="C53" s="627"/>
      <c r="D53" s="630"/>
      <c r="E53" s="633"/>
      <c r="F53" s="620"/>
      <c r="G53" s="457"/>
      <c r="H53" s="608"/>
      <c r="I53" s="605"/>
      <c r="J53" s="608"/>
      <c r="K53" s="605"/>
      <c r="L53" s="605"/>
      <c r="M53" s="60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71"/>
      <c r="B54" s="627"/>
      <c r="C54" s="627"/>
      <c r="D54" s="630"/>
      <c r="E54" s="633"/>
      <c r="F54" s="620"/>
      <c r="G54" s="457"/>
      <c r="H54" s="608"/>
      <c r="I54" s="605"/>
      <c r="J54" s="608"/>
      <c r="K54" s="605"/>
      <c r="L54" s="605"/>
      <c r="M54" s="60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71"/>
      <c r="B55" s="627"/>
      <c r="C55" s="627"/>
      <c r="D55" s="630"/>
      <c r="E55" s="633"/>
      <c r="F55" s="620"/>
      <c r="G55" s="457"/>
      <c r="H55" s="608"/>
      <c r="I55" s="605"/>
      <c r="J55" s="608"/>
      <c r="K55" s="605"/>
      <c r="L55" s="605"/>
      <c r="M55" s="602"/>
      <c r="N55" s="34"/>
      <c r="O55" s="34"/>
    </row>
    <row r="56" spans="1:169">
      <c r="A56" s="671"/>
      <c r="B56" s="627"/>
      <c r="C56" s="627"/>
      <c r="D56" s="630"/>
      <c r="E56" s="633"/>
      <c r="F56" s="620"/>
      <c r="G56" s="457"/>
      <c r="H56" s="608"/>
      <c r="I56" s="605"/>
      <c r="J56" s="608"/>
      <c r="K56" s="605"/>
      <c r="L56" s="605"/>
      <c r="M56" s="602"/>
      <c r="N56" s="34"/>
      <c r="O56" s="34"/>
    </row>
    <row r="57" spans="1:169">
      <c r="A57" s="671"/>
      <c r="B57" s="627"/>
      <c r="C57" s="627"/>
      <c r="D57" s="630"/>
      <c r="E57" s="633"/>
      <c r="F57" s="620"/>
      <c r="G57" s="457"/>
      <c r="H57" s="608"/>
      <c r="I57" s="605"/>
      <c r="J57" s="608"/>
      <c r="K57" s="605"/>
      <c r="L57" s="605"/>
      <c r="M57" s="602"/>
      <c r="N57" s="34"/>
      <c r="O57" s="34"/>
    </row>
    <row r="58" spans="1:169">
      <c r="A58" s="671"/>
      <c r="B58" s="627"/>
      <c r="C58" s="627"/>
      <c r="D58" s="630"/>
      <c r="E58" s="633"/>
      <c r="F58" s="620"/>
      <c r="G58" s="457"/>
      <c r="H58" s="608"/>
      <c r="I58" s="605"/>
      <c r="J58" s="608"/>
      <c r="K58" s="605"/>
      <c r="L58" s="605"/>
      <c r="M58" s="602"/>
      <c r="N58" s="34"/>
      <c r="O58" s="34"/>
    </row>
    <row r="59" spans="1:169" ht="15.75" thickBot="1">
      <c r="A59" s="671"/>
      <c r="B59" s="627"/>
      <c r="C59" s="627"/>
      <c r="D59" s="630"/>
      <c r="E59" s="633"/>
      <c r="F59" s="620"/>
      <c r="G59" s="457"/>
      <c r="H59" s="608"/>
      <c r="I59" s="610"/>
      <c r="J59" s="608"/>
      <c r="K59" s="606"/>
      <c r="L59" s="606"/>
      <c r="M59" s="603"/>
      <c r="N59" s="34"/>
      <c r="O59" s="34"/>
    </row>
    <row r="60" spans="1:169" s="26" customFormat="1" ht="12.75" customHeight="1">
      <c r="A60" s="670">
        <f>'7- Mapa Final'!A60</f>
        <v>6</v>
      </c>
      <c r="B60" s="626" t="str">
        <f>'7- Mapa Final'!B60</f>
        <v>Ofrecer, prometer y entregar, aceptar o solicitar adiciones  de  contratos incurriendo en sobrecostos, durante la ejecución contractual, de forma indebida para obtener beneficio propio y/o de terceros</v>
      </c>
      <c r="C60" s="626" t="str">
        <f>'7- Mapa Final'!C60</f>
        <v xml:space="preserve">Cuando se solicita y/o se otorga el visto bueno jurídico para la adición de un contrato de forma indebida en beneficio  propio y/o de terceros </v>
      </c>
      <c r="D60" s="629" t="str">
        <f>'7- Mapa Final'!J60</f>
        <v>Muy Baja - 1</v>
      </c>
      <c r="E60" s="632" t="str">
        <f>'7- Mapa Final'!K60</f>
        <v>Moderado - 3</v>
      </c>
      <c r="F60" s="619" t="str">
        <f>'7- Mapa Final'!M60</f>
        <v>Moderado - 3</v>
      </c>
      <c r="G60" s="457"/>
      <c r="H60" s="611"/>
      <c r="I60" s="608"/>
      <c r="J60" s="607"/>
      <c r="K60" s="604"/>
      <c r="L60" s="604"/>
      <c r="M60" s="60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71"/>
      <c r="B61" s="627"/>
      <c r="C61" s="627"/>
      <c r="D61" s="630"/>
      <c r="E61" s="633"/>
      <c r="F61" s="620"/>
      <c r="G61" s="457"/>
      <c r="H61" s="608"/>
      <c r="I61" s="608"/>
      <c r="J61" s="608"/>
      <c r="K61" s="605"/>
      <c r="L61" s="605"/>
      <c r="M61" s="60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71"/>
      <c r="B62" s="627"/>
      <c r="C62" s="627"/>
      <c r="D62" s="630"/>
      <c r="E62" s="633"/>
      <c r="F62" s="620"/>
      <c r="G62" s="457"/>
      <c r="H62" s="608"/>
      <c r="I62" s="608"/>
      <c r="J62" s="608"/>
      <c r="K62" s="605"/>
      <c r="L62" s="605"/>
      <c r="M62" s="60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71"/>
      <c r="B63" s="627"/>
      <c r="C63" s="627"/>
      <c r="D63" s="630"/>
      <c r="E63" s="633"/>
      <c r="F63" s="620"/>
      <c r="G63" s="457"/>
      <c r="H63" s="608"/>
      <c r="I63" s="608"/>
      <c r="J63" s="608"/>
      <c r="K63" s="605"/>
      <c r="L63" s="605"/>
      <c r="M63" s="60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71"/>
      <c r="B64" s="627"/>
      <c r="C64" s="627"/>
      <c r="D64" s="630"/>
      <c r="E64" s="633"/>
      <c r="F64" s="620"/>
      <c r="G64" s="457"/>
      <c r="H64" s="608"/>
      <c r="I64" s="608"/>
      <c r="J64" s="608"/>
      <c r="K64" s="605"/>
      <c r="L64" s="605"/>
      <c r="M64" s="60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71"/>
      <c r="B65" s="627"/>
      <c r="C65" s="627"/>
      <c r="D65" s="630"/>
      <c r="E65" s="633"/>
      <c r="F65" s="620"/>
      <c r="G65" s="457"/>
      <c r="H65" s="608"/>
      <c r="I65" s="608"/>
      <c r="J65" s="608"/>
      <c r="K65" s="605"/>
      <c r="L65" s="605"/>
      <c r="M65" s="602"/>
      <c r="N65" s="34"/>
      <c r="O65" s="34"/>
    </row>
    <row r="66" spans="1:169">
      <c r="A66" s="671"/>
      <c r="B66" s="627"/>
      <c r="C66" s="627"/>
      <c r="D66" s="630"/>
      <c r="E66" s="633"/>
      <c r="F66" s="620"/>
      <c r="G66" s="457"/>
      <c r="H66" s="608"/>
      <c r="I66" s="608"/>
      <c r="J66" s="608"/>
      <c r="K66" s="605"/>
      <c r="L66" s="605"/>
      <c r="M66" s="602"/>
      <c r="N66" s="34"/>
      <c r="O66" s="34"/>
    </row>
    <row r="67" spans="1:169">
      <c r="A67" s="671"/>
      <c r="B67" s="627"/>
      <c r="C67" s="627"/>
      <c r="D67" s="630"/>
      <c r="E67" s="633"/>
      <c r="F67" s="620"/>
      <c r="G67" s="457"/>
      <c r="H67" s="608"/>
      <c r="I67" s="608"/>
      <c r="J67" s="608"/>
      <c r="K67" s="605"/>
      <c r="L67" s="605"/>
      <c r="M67" s="602"/>
      <c r="N67" s="34"/>
      <c r="O67" s="34"/>
    </row>
    <row r="68" spans="1:169">
      <c r="A68" s="671"/>
      <c r="B68" s="627"/>
      <c r="C68" s="627"/>
      <c r="D68" s="630"/>
      <c r="E68" s="633"/>
      <c r="F68" s="620"/>
      <c r="G68" s="457"/>
      <c r="H68" s="608"/>
      <c r="I68" s="608"/>
      <c r="J68" s="608"/>
      <c r="K68" s="605"/>
      <c r="L68" s="605"/>
      <c r="M68" s="602"/>
      <c r="N68" s="34"/>
      <c r="O68" s="34"/>
    </row>
    <row r="69" spans="1:169" ht="15.75" thickBot="1">
      <c r="A69" s="671"/>
      <c r="B69" s="627"/>
      <c r="C69" s="627"/>
      <c r="D69" s="630"/>
      <c r="E69" s="633"/>
      <c r="F69" s="620"/>
      <c r="G69" s="457"/>
      <c r="H69" s="608"/>
      <c r="I69" s="622"/>
      <c r="J69" s="608"/>
      <c r="K69" s="606"/>
      <c r="L69" s="606"/>
      <c r="M69" s="603"/>
      <c r="N69" s="34"/>
      <c r="O69" s="34"/>
    </row>
    <row r="70" spans="1:169" s="26" customFormat="1" ht="12.75" customHeight="1">
      <c r="A70" s="670">
        <f>'7- Mapa Final'!A70</f>
        <v>7</v>
      </c>
      <c r="B70" s="626"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6" t="str">
        <f>'7- Mapa Final'!C70</f>
        <v>Cuando  se direccionan los requisitos habilitanes y técnicos para favorecer  indebidamente ciertos proponentes (pliegos sastre).</v>
      </c>
      <c r="D70" s="629" t="str">
        <f>'7- Mapa Final'!J70</f>
        <v>Muy Baja - 1</v>
      </c>
      <c r="E70" s="632" t="str">
        <f>'7- Mapa Final'!K70</f>
        <v>Moderado - 3</v>
      </c>
      <c r="F70" s="619" t="str">
        <f>'7- Mapa Final'!M70</f>
        <v>Moderado - 3</v>
      </c>
      <c r="G70" s="457"/>
      <c r="H70" s="611"/>
      <c r="I70" s="608"/>
      <c r="J70" s="607"/>
      <c r="K70" s="604"/>
      <c r="L70" s="604"/>
      <c r="M70" s="601"/>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71"/>
      <c r="B71" s="627"/>
      <c r="C71" s="627"/>
      <c r="D71" s="630"/>
      <c r="E71" s="633"/>
      <c r="F71" s="620"/>
      <c r="G71" s="457"/>
      <c r="H71" s="608"/>
      <c r="I71" s="608"/>
      <c r="J71" s="608"/>
      <c r="K71" s="605"/>
      <c r="L71" s="605"/>
      <c r="M71" s="60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71"/>
      <c r="B72" s="627"/>
      <c r="C72" s="627"/>
      <c r="D72" s="630"/>
      <c r="E72" s="633"/>
      <c r="F72" s="620"/>
      <c r="G72" s="457"/>
      <c r="H72" s="608"/>
      <c r="I72" s="608"/>
      <c r="J72" s="608"/>
      <c r="K72" s="605"/>
      <c r="L72" s="605"/>
      <c r="M72" s="60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71"/>
      <c r="B73" s="627"/>
      <c r="C73" s="627"/>
      <c r="D73" s="630"/>
      <c r="E73" s="633"/>
      <c r="F73" s="620"/>
      <c r="G73" s="457"/>
      <c r="H73" s="608"/>
      <c r="I73" s="608"/>
      <c r="J73" s="608"/>
      <c r="K73" s="605"/>
      <c r="L73" s="605"/>
      <c r="M73" s="60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71"/>
      <c r="B74" s="627"/>
      <c r="C74" s="627"/>
      <c r="D74" s="630"/>
      <c r="E74" s="633"/>
      <c r="F74" s="620"/>
      <c r="G74" s="457"/>
      <c r="H74" s="608"/>
      <c r="I74" s="608"/>
      <c r="J74" s="608"/>
      <c r="K74" s="605"/>
      <c r="L74" s="605"/>
      <c r="M74" s="60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71"/>
      <c r="B75" s="627"/>
      <c r="C75" s="627"/>
      <c r="D75" s="630"/>
      <c r="E75" s="633"/>
      <c r="F75" s="620"/>
      <c r="G75" s="457"/>
      <c r="H75" s="608"/>
      <c r="I75" s="608"/>
      <c r="J75" s="608"/>
      <c r="K75" s="605"/>
      <c r="L75" s="605"/>
      <c r="M75" s="602"/>
      <c r="N75" s="34"/>
      <c r="O75" s="34"/>
    </row>
    <row r="76" spans="1:169">
      <c r="A76" s="671"/>
      <c r="B76" s="627"/>
      <c r="C76" s="627"/>
      <c r="D76" s="630"/>
      <c r="E76" s="633"/>
      <c r="F76" s="620"/>
      <c r="G76" s="457"/>
      <c r="H76" s="608"/>
      <c r="I76" s="608"/>
      <c r="J76" s="608"/>
      <c r="K76" s="605"/>
      <c r="L76" s="605"/>
      <c r="M76" s="602"/>
      <c r="N76" s="34"/>
      <c r="O76" s="34"/>
    </row>
    <row r="77" spans="1:169">
      <c r="A77" s="671"/>
      <c r="B77" s="627"/>
      <c r="C77" s="627"/>
      <c r="D77" s="630"/>
      <c r="E77" s="633"/>
      <c r="F77" s="620"/>
      <c r="G77" s="457"/>
      <c r="H77" s="608"/>
      <c r="I77" s="608"/>
      <c r="J77" s="608"/>
      <c r="K77" s="605"/>
      <c r="L77" s="605"/>
      <c r="M77" s="602"/>
      <c r="N77" s="34"/>
      <c r="O77" s="34"/>
    </row>
    <row r="78" spans="1:169">
      <c r="A78" s="671"/>
      <c r="B78" s="627"/>
      <c r="C78" s="627"/>
      <c r="D78" s="630"/>
      <c r="E78" s="633"/>
      <c r="F78" s="620"/>
      <c r="G78" s="457"/>
      <c r="H78" s="608"/>
      <c r="I78" s="608"/>
      <c r="J78" s="608"/>
      <c r="K78" s="605"/>
      <c r="L78" s="605"/>
      <c r="M78" s="602"/>
      <c r="N78" s="34"/>
      <c r="O78" s="34"/>
    </row>
    <row r="79" spans="1:169" ht="15.75" thickBot="1">
      <c r="A79" s="671"/>
      <c r="B79" s="627"/>
      <c r="C79" s="627"/>
      <c r="D79" s="630"/>
      <c r="E79" s="633"/>
      <c r="F79" s="620"/>
      <c r="G79" s="457"/>
      <c r="H79" s="608"/>
      <c r="I79" s="622"/>
      <c r="J79" s="608"/>
      <c r="K79" s="606"/>
      <c r="L79" s="606"/>
      <c r="M79" s="603"/>
      <c r="N79" s="34"/>
      <c r="O79" s="34"/>
    </row>
    <row r="80" spans="1:169" ht="15" customHeight="1">
      <c r="A80" s="670">
        <f>'7- Mapa Final'!A80</f>
        <v>8</v>
      </c>
      <c r="B80" s="626" t="str">
        <f>'7- Mapa Final'!B80</f>
        <v xml:space="preserve">Ofrecer, prometer y entregar, aceptar o solicitar una dádiva en beneficio propio o de un tercero para evitar ser objeto de sanción contractual </v>
      </c>
      <c r="C80" s="626" t="str">
        <f>'7- Mapa Final'!C80</f>
        <v xml:space="preserve">Cuando se abstiene de imponer una sanción contractual, cuando jurídicamente es procedente, con ocasión de una  dádiva en beneficio propio o de un tercero </v>
      </c>
      <c r="D80" s="629" t="str">
        <f>'7- Mapa Final'!J80</f>
        <v>Muy Baja - 1</v>
      </c>
      <c r="E80" s="632" t="str">
        <f>'7- Mapa Final'!K80</f>
        <v>Mayor - 4</v>
      </c>
      <c r="F80" s="619" t="str">
        <f>'7- Mapa Final'!M80</f>
        <v>Alto  - 4</v>
      </c>
      <c r="G80" s="457"/>
      <c r="H80" s="611"/>
      <c r="I80" s="608"/>
      <c r="J80" s="607"/>
      <c r="K80" s="604"/>
      <c r="L80" s="604"/>
      <c r="M80" s="601"/>
    </row>
    <row r="81" spans="1:13">
      <c r="A81" s="671"/>
      <c r="B81" s="627"/>
      <c r="C81" s="627"/>
      <c r="D81" s="630"/>
      <c r="E81" s="633"/>
      <c r="F81" s="620"/>
      <c r="G81" s="457"/>
      <c r="H81" s="608"/>
      <c r="I81" s="608"/>
      <c r="J81" s="608"/>
      <c r="K81" s="605"/>
      <c r="L81" s="605"/>
      <c r="M81" s="602"/>
    </row>
    <row r="82" spans="1:13">
      <c r="A82" s="671"/>
      <c r="B82" s="627"/>
      <c r="C82" s="627"/>
      <c r="D82" s="630"/>
      <c r="E82" s="633"/>
      <c r="F82" s="620"/>
      <c r="G82" s="457"/>
      <c r="H82" s="608"/>
      <c r="I82" s="608"/>
      <c r="J82" s="608"/>
      <c r="K82" s="605"/>
      <c r="L82" s="605"/>
      <c r="M82" s="602"/>
    </row>
    <row r="83" spans="1:13">
      <c r="A83" s="671"/>
      <c r="B83" s="627"/>
      <c r="C83" s="627"/>
      <c r="D83" s="630"/>
      <c r="E83" s="633"/>
      <c r="F83" s="620"/>
      <c r="G83" s="457"/>
      <c r="H83" s="608"/>
      <c r="I83" s="608"/>
      <c r="J83" s="608"/>
      <c r="K83" s="605"/>
      <c r="L83" s="605"/>
      <c r="M83" s="602"/>
    </row>
    <row r="84" spans="1:13">
      <c r="A84" s="671"/>
      <c r="B84" s="627"/>
      <c r="C84" s="627"/>
      <c r="D84" s="630"/>
      <c r="E84" s="633"/>
      <c r="F84" s="620"/>
      <c r="G84" s="457"/>
      <c r="H84" s="608"/>
      <c r="I84" s="608"/>
      <c r="J84" s="608"/>
      <c r="K84" s="605"/>
      <c r="L84" s="605"/>
      <c r="M84" s="602"/>
    </row>
    <row r="85" spans="1:13">
      <c r="A85" s="671"/>
      <c r="B85" s="627"/>
      <c r="C85" s="627"/>
      <c r="D85" s="630"/>
      <c r="E85" s="633"/>
      <c r="F85" s="620"/>
      <c r="G85" s="457"/>
      <c r="H85" s="608"/>
      <c r="I85" s="608"/>
      <c r="J85" s="608"/>
      <c r="K85" s="605"/>
      <c r="L85" s="605"/>
      <c r="M85" s="602"/>
    </row>
    <row r="86" spans="1:13">
      <c r="A86" s="671"/>
      <c r="B86" s="627"/>
      <c r="C86" s="627"/>
      <c r="D86" s="630"/>
      <c r="E86" s="633"/>
      <c r="F86" s="620"/>
      <c r="G86" s="457"/>
      <c r="H86" s="608"/>
      <c r="I86" s="608"/>
      <c r="J86" s="608"/>
      <c r="K86" s="605"/>
      <c r="L86" s="605"/>
      <c r="M86" s="602"/>
    </row>
    <row r="87" spans="1:13">
      <c r="A87" s="671"/>
      <c r="B87" s="627"/>
      <c r="C87" s="627"/>
      <c r="D87" s="630"/>
      <c r="E87" s="633"/>
      <c r="F87" s="620"/>
      <c r="G87" s="457"/>
      <c r="H87" s="608"/>
      <c r="I87" s="608"/>
      <c r="J87" s="608"/>
      <c r="K87" s="605"/>
      <c r="L87" s="605"/>
      <c r="M87" s="602"/>
    </row>
    <row r="88" spans="1:13">
      <c r="A88" s="671"/>
      <c r="B88" s="627"/>
      <c r="C88" s="627"/>
      <c r="D88" s="630"/>
      <c r="E88" s="633"/>
      <c r="F88" s="620"/>
      <c r="G88" s="457"/>
      <c r="H88" s="608"/>
      <c r="I88" s="608"/>
      <c r="J88" s="608"/>
      <c r="K88" s="605"/>
      <c r="L88" s="605"/>
      <c r="M88" s="602"/>
    </row>
    <row r="89" spans="1:13" ht="15.75" thickBot="1">
      <c r="A89" s="671"/>
      <c r="B89" s="627"/>
      <c r="C89" s="627"/>
      <c r="D89" s="630"/>
      <c r="E89" s="633"/>
      <c r="F89" s="620"/>
      <c r="G89" s="457"/>
      <c r="H89" s="608"/>
      <c r="I89" s="622"/>
      <c r="J89" s="608"/>
      <c r="K89" s="606"/>
      <c r="L89" s="606"/>
      <c r="M89" s="603"/>
    </row>
    <row r="90" spans="1:13" ht="15" customHeight="1">
      <c r="A90" s="670">
        <f>'7- Mapa Final'!A90</f>
        <v>9</v>
      </c>
      <c r="B90" s="626" t="str">
        <f>'7- Mapa Final'!B90</f>
        <v>Ofrecer, prometer y entregar, aceptar o solicitar una ventaja indebida  para influir o direccionar el cumplimiento de una evaluación de la oferta para satisfacer un interés personal, de manera directa o indirecta o por interpuesta persona.</v>
      </c>
      <c r="C90" s="626" t="str">
        <f>'7- Mapa Final'!C90</f>
        <v>Cuando  se direccionan las evaluaciones para favorecer  indebidamente ciertos proponentes</v>
      </c>
      <c r="D90" s="629" t="str">
        <f>'7- Mapa Final'!J90</f>
        <v>Muy Baja - 1</v>
      </c>
      <c r="E90" s="632" t="str">
        <f>'7- Mapa Final'!K90</f>
        <v>Mayor - 4</v>
      </c>
      <c r="F90" s="619" t="str">
        <f>'7- Mapa Final'!M90</f>
        <v>Alto  - 4</v>
      </c>
      <c r="G90" s="457"/>
      <c r="H90" s="611"/>
      <c r="I90" s="608"/>
      <c r="J90" s="607"/>
      <c r="K90" s="604"/>
      <c r="L90" s="604"/>
      <c r="M90" s="601"/>
    </row>
    <row r="91" spans="1:13">
      <c r="A91" s="671"/>
      <c r="B91" s="627"/>
      <c r="C91" s="627"/>
      <c r="D91" s="630"/>
      <c r="E91" s="633"/>
      <c r="F91" s="620"/>
      <c r="G91" s="457"/>
      <c r="H91" s="608"/>
      <c r="I91" s="608"/>
      <c r="J91" s="608"/>
      <c r="K91" s="605"/>
      <c r="L91" s="605"/>
      <c r="M91" s="602"/>
    </row>
    <row r="92" spans="1:13">
      <c r="A92" s="671"/>
      <c r="B92" s="627"/>
      <c r="C92" s="627"/>
      <c r="D92" s="630"/>
      <c r="E92" s="633"/>
      <c r="F92" s="620"/>
      <c r="G92" s="457"/>
      <c r="H92" s="608"/>
      <c r="I92" s="608"/>
      <c r="J92" s="608"/>
      <c r="K92" s="605"/>
      <c r="L92" s="605"/>
      <c r="M92" s="602"/>
    </row>
    <row r="93" spans="1:13">
      <c r="A93" s="671"/>
      <c r="B93" s="627"/>
      <c r="C93" s="627"/>
      <c r="D93" s="630"/>
      <c r="E93" s="633"/>
      <c r="F93" s="620"/>
      <c r="G93" s="457"/>
      <c r="H93" s="608"/>
      <c r="I93" s="608"/>
      <c r="J93" s="608"/>
      <c r="K93" s="605"/>
      <c r="L93" s="605"/>
      <c r="M93" s="602"/>
    </row>
    <row r="94" spans="1:13">
      <c r="A94" s="671"/>
      <c r="B94" s="627"/>
      <c r="C94" s="627"/>
      <c r="D94" s="630"/>
      <c r="E94" s="633"/>
      <c r="F94" s="620"/>
      <c r="G94" s="457"/>
      <c r="H94" s="608"/>
      <c r="I94" s="608"/>
      <c r="J94" s="608"/>
      <c r="K94" s="605"/>
      <c r="L94" s="605"/>
      <c r="M94" s="602"/>
    </row>
    <row r="95" spans="1:13">
      <c r="A95" s="671"/>
      <c r="B95" s="627"/>
      <c r="C95" s="627"/>
      <c r="D95" s="630"/>
      <c r="E95" s="633"/>
      <c r="F95" s="620"/>
      <c r="G95" s="457"/>
      <c r="H95" s="608"/>
      <c r="I95" s="608"/>
      <c r="J95" s="608"/>
      <c r="K95" s="605"/>
      <c r="L95" s="605"/>
      <c r="M95" s="602"/>
    </row>
    <row r="96" spans="1:13">
      <c r="A96" s="671"/>
      <c r="B96" s="627"/>
      <c r="C96" s="627"/>
      <c r="D96" s="630"/>
      <c r="E96" s="633"/>
      <c r="F96" s="620"/>
      <c r="G96" s="457"/>
      <c r="H96" s="608"/>
      <c r="I96" s="608"/>
      <c r="J96" s="608"/>
      <c r="K96" s="605"/>
      <c r="L96" s="605"/>
      <c r="M96" s="602"/>
    </row>
    <row r="97" spans="1:13">
      <c r="A97" s="671"/>
      <c r="B97" s="627"/>
      <c r="C97" s="627"/>
      <c r="D97" s="630"/>
      <c r="E97" s="633"/>
      <c r="F97" s="620"/>
      <c r="G97" s="457"/>
      <c r="H97" s="608"/>
      <c r="I97" s="608"/>
      <c r="J97" s="608"/>
      <c r="K97" s="605"/>
      <c r="L97" s="605"/>
      <c r="M97" s="602"/>
    </row>
    <row r="98" spans="1:13">
      <c r="A98" s="671"/>
      <c r="B98" s="627"/>
      <c r="C98" s="627"/>
      <c r="D98" s="630"/>
      <c r="E98" s="633"/>
      <c r="F98" s="620"/>
      <c r="G98" s="457"/>
      <c r="H98" s="608"/>
      <c r="I98" s="608"/>
      <c r="J98" s="608"/>
      <c r="K98" s="605"/>
      <c r="L98" s="605"/>
      <c r="M98" s="602"/>
    </row>
    <row r="99" spans="1:13" ht="15.75" thickBot="1">
      <c r="A99" s="671"/>
      <c r="B99" s="627"/>
      <c r="C99" s="627"/>
      <c r="D99" s="630"/>
      <c r="E99" s="633"/>
      <c r="F99" s="620"/>
      <c r="G99" s="458"/>
      <c r="H99" s="622"/>
      <c r="I99" s="622"/>
      <c r="J99" s="622"/>
      <c r="K99" s="606"/>
      <c r="L99" s="606"/>
      <c r="M99" s="618"/>
    </row>
  </sheetData>
  <mergeCells count="134">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045812B-13B9-425C-B17E-9E4793882F2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70" zoomScaleNormal="7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8"/>
      <c r="B1" s="679"/>
      <c r="C1" s="681"/>
      <c r="D1" s="681"/>
      <c r="E1" s="681"/>
      <c r="F1" s="681"/>
      <c r="G1" s="681"/>
      <c r="H1" s="681"/>
      <c r="I1" s="681"/>
      <c r="J1" s="682"/>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80"/>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265</v>
      </c>
      <c r="B4" s="542"/>
      <c r="C4" s="514" t="s">
        <v>266</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267</v>
      </c>
      <c r="B5" s="542"/>
      <c r="C5" s="513" t="s">
        <v>34</v>
      </c>
      <c r="D5" s="513"/>
      <c r="E5" s="513"/>
      <c r="F5" s="513"/>
      <c r="G5" s="513"/>
      <c r="H5" s="513"/>
      <c r="I5" s="513"/>
      <c r="J5" s="513"/>
      <c r="K5" s="513"/>
      <c r="L5" s="513"/>
      <c r="M5" s="5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268</v>
      </c>
      <c r="B6" s="542"/>
      <c r="C6" s="660" t="s">
        <v>269</v>
      </c>
      <c r="D6" s="661"/>
      <c r="E6" s="661"/>
      <c r="F6" s="661"/>
      <c r="G6" s="661"/>
      <c r="H6" s="661"/>
      <c r="I6" s="661"/>
      <c r="J6" s="661"/>
      <c r="K6" s="661"/>
      <c r="L6" s="661"/>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4" t="s">
        <v>467</v>
      </c>
      <c r="B7" s="656"/>
      <c r="C7" s="657"/>
      <c r="D7" s="658" t="s">
        <v>468</v>
      </c>
      <c r="E7" s="658"/>
      <c r="F7" s="658"/>
      <c r="G7" s="659" t="s">
        <v>469</v>
      </c>
      <c r="H7" s="650" t="s">
        <v>470</v>
      </c>
      <c r="I7" s="652" t="s">
        <v>471</v>
      </c>
      <c r="J7" s="653"/>
      <c r="K7" s="652" t="s">
        <v>472</v>
      </c>
      <c r="L7" s="653"/>
      <c r="M7" s="685"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207</v>
      </c>
      <c r="C8" s="35" t="s">
        <v>209</v>
      </c>
      <c r="D8" s="28" t="s">
        <v>219</v>
      </c>
      <c r="E8" s="28" t="s">
        <v>474</v>
      </c>
      <c r="F8" s="28" t="s">
        <v>475</v>
      </c>
      <c r="G8" s="659"/>
      <c r="H8" s="651"/>
      <c r="I8" s="29" t="s">
        <v>476</v>
      </c>
      <c r="J8" s="29" t="s">
        <v>477</v>
      </c>
      <c r="K8" s="29" t="s">
        <v>478</v>
      </c>
      <c r="L8" s="29" t="s">
        <v>479</v>
      </c>
      <c r="M8" s="6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8"/>
      <c r="B9" s="669"/>
      <c r="C9" s="669"/>
      <c r="D9" s="669"/>
      <c r="E9" s="669"/>
      <c r="F9" s="669"/>
      <c r="G9" s="66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0">
        <f>'7- Mapa Final'!A10</f>
        <v>1</v>
      </c>
      <c r="B10" s="626" t="str">
        <f>'7- Mapa Final'!B10</f>
        <v>Incumplimiento en la satisfacción de las necesidades bienes y servicios de la Seccional</v>
      </c>
      <c r="C10" s="626" t="str">
        <f>'7- Mapa Final'!C10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D10" s="629" t="str">
        <f>'7- Mapa Final'!J10</f>
        <v>Baja - 2</v>
      </c>
      <c r="E10" s="632" t="str">
        <f>'7- Mapa Final'!K10</f>
        <v>Menor - 2</v>
      </c>
      <c r="F10" s="619" t="str">
        <f>'7- Mapa Final'!M10</f>
        <v>Moderado - 4</v>
      </c>
      <c r="G10" s="456"/>
      <c r="H10" s="607"/>
      <c r="I10" s="607"/>
      <c r="J10" s="607"/>
      <c r="K10" s="607"/>
      <c r="L10" s="607"/>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1"/>
      <c r="B11" s="627"/>
      <c r="C11" s="627"/>
      <c r="D11" s="630"/>
      <c r="E11" s="633"/>
      <c r="F11" s="620"/>
      <c r="G11" s="457"/>
      <c r="H11" s="608"/>
      <c r="I11" s="608"/>
      <c r="J11" s="608"/>
      <c r="K11" s="608"/>
      <c r="L11" s="608"/>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1"/>
      <c r="B12" s="627"/>
      <c r="C12" s="627"/>
      <c r="D12" s="630"/>
      <c r="E12" s="633"/>
      <c r="F12" s="620"/>
      <c r="G12" s="457"/>
      <c r="H12" s="608"/>
      <c r="I12" s="608"/>
      <c r="J12" s="608"/>
      <c r="K12" s="608"/>
      <c r="L12" s="608"/>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1"/>
      <c r="B13" s="627"/>
      <c r="C13" s="627"/>
      <c r="D13" s="630"/>
      <c r="E13" s="633"/>
      <c r="F13" s="620"/>
      <c r="G13" s="457"/>
      <c r="H13" s="608"/>
      <c r="I13" s="608"/>
      <c r="J13" s="608"/>
      <c r="K13" s="608"/>
      <c r="L13" s="608"/>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1"/>
      <c r="B14" s="627"/>
      <c r="C14" s="627"/>
      <c r="D14" s="630"/>
      <c r="E14" s="633"/>
      <c r="F14" s="620"/>
      <c r="G14" s="457"/>
      <c r="H14" s="608"/>
      <c r="I14" s="608"/>
      <c r="J14" s="608"/>
      <c r="K14" s="608"/>
      <c r="L14" s="608"/>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1"/>
      <c r="B15" s="627"/>
      <c r="C15" s="627"/>
      <c r="D15" s="630"/>
      <c r="E15" s="633"/>
      <c r="F15" s="620"/>
      <c r="G15" s="457"/>
      <c r="H15" s="608"/>
      <c r="I15" s="608"/>
      <c r="J15" s="608"/>
      <c r="K15" s="608"/>
      <c r="L15" s="608"/>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1"/>
      <c r="B16" s="627"/>
      <c r="C16" s="627"/>
      <c r="D16" s="630"/>
      <c r="E16" s="633"/>
      <c r="F16" s="620"/>
      <c r="G16" s="457"/>
      <c r="H16" s="608"/>
      <c r="I16" s="608"/>
      <c r="J16" s="608"/>
      <c r="K16" s="608"/>
      <c r="L16" s="608"/>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1"/>
      <c r="B17" s="627"/>
      <c r="C17" s="627"/>
      <c r="D17" s="630"/>
      <c r="E17" s="633"/>
      <c r="F17" s="620"/>
      <c r="G17" s="457"/>
      <c r="H17" s="608"/>
      <c r="I17" s="608"/>
      <c r="J17" s="608"/>
      <c r="K17" s="608"/>
      <c r="L17" s="608"/>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1"/>
      <c r="B18" s="627"/>
      <c r="C18" s="627"/>
      <c r="D18" s="630"/>
      <c r="E18" s="633"/>
      <c r="F18" s="620"/>
      <c r="G18" s="457"/>
      <c r="H18" s="608"/>
      <c r="I18" s="608"/>
      <c r="J18" s="608"/>
      <c r="K18" s="608"/>
      <c r="L18" s="608"/>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1"/>
      <c r="B19" s="627"/>
      <c r="C19" s="627"/>
      <c r="D19" s="630"/>
      <c r="E19" s="633"/>
      <c r="F19" s="620"/>
      <c r="G19" s="457"/>
      <c r="H19" s="608"/>
      <c r="I19" s="608"/>
      <c r="J19" s="608"/>
      <c r="K19" s="608"/>
      <c r="L19" s="608"/>
      <c r="M19" s="68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0">
        <f>'7- Mapa Final'!A20</f>
        <v>2</v>
      </c>
      <c r="B20" s="626" t="str">
        <f>'7- Mapa Final'!B20</f>
        <v>Adquirir bienes, obras y servicios que incumplan con las especificaciones técnicas requeridas por la Entidad</v>
      </c>
      <c r="C20" s="626" t="str">
        <f>'7- Mapa Final'!C20</f>
        <v xml:space="preserve">Posibilidad de afectación económica de la entidad, por la errada especificación o calificación de la descripción técnica del bien, obra o servicio a contratar.  </v>
      </c>
      <c r="D20" s="629" t="str">
        <f>'7- Mapa Final'!J20</f>
        <v>Baja - 2</v>
      </c>
      <c r="E20" s="632" t="str">
        <f>'7- Mapa Final'!K20</f>
        <v>Menor - 2</v>
      </c>
      <c r="F20" s="619" t="str">
        <f>'7- Mapa Final'!M20</f>
        <v>Moderado - 4</v>
      </c>
      <c r="G20" s="457"/>
      <c r="H20" s="608"/>
      <c r="I20" s="608"/>
      <c r="J20" s="608"/>
      <c r="K20" s="608"/>
      <c r="L20" s="608"/>
      <c r="M20" s="68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1"/>
      <c r="B21" s="627"/>
      <c r="C21" s="627"/>
      <c r="D21" s="630"/>
      <c r="E21" s="633"/>
      <c r="F21" s="620"/>
      <c r="G21" s="457"/>
      <c r="H21" s="608"/>
      <c r="I21" s="608"/>
      <c r="J21" s="608"/>
      <c r="K21" s="608"/>
      <c r="L21" s="608"/>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1"/>
      <c r="B22" s="627"/>
      <c r="C22" s="627"/>
      <c r="D22" s="630"/>
      <c r="E22" s="633"/>
      <c r="F22" s="620"/>
      <c r="G22" s="457"/>
      <c r="H22" s="608"/>
      <c r="I22" s="608"/>
      <c r="J22" s="608"/>
      <c r="K22" s="608"/>
      <c r="L22" s="608"/>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1"/>
      <c r="B23" s="627"/>
      <c r="C23" s="627"/>
      <c r="D23" s="630"/>
      <c r="E23" s="633"/>
      <c r="F23" s="620"/>
      <c r="G23" s="457"/>
      <c r="H23" s="608"/>
      <c r="I23" s="608"/>
      <c r="J23" s="608"/>
      <c r="K23" s="608"/>
      <c r="L23" s="608"/>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1"/>
      <c r="B24" s="627"/>
      <c r="C24" s="627"/>
      <c r="D24" s="630"/>
      <c r="E24" s="633"/>
      <c r="F24" s="620"/>
      <c r="G24" s="457"/>
      <c r="H24" s="608"/>
      <c r="I24" s="608"/>
      <c r="J24" s="608"/>
      <c r="K24" s="608"/>
      <c r="L24" s="608"/>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1"/>
      <c r="B25" s="627"/>
      <c r="C25" s="627"/>
      <c r="D25" s="630"/>
      <c r="E25" s="633"/>
      <c r="F25" s="620"/>
      <c r="G25" s="457"/>
      <c r="H25" s="608"/>
      <c r="I25" s="608"/>
      <c r="J25" s="608"/>
      <c r="K25" s="608"/>
      <c r="L25" s="608"/>
      <c r="M25" s="686"/>
      <c r="N25" s="34"/>
      <c r="O25" s="34"/>
    </row>
    <row r="26" spans="1:169">
      <c r="A26" s="671"/>
      <c r="B26" s="627"/>
      <c r="C26" s="627"/>
      <c r="D26" s="630"/>
      <c r="E26" s="633"/>
      <c r="F26" s="620"/>
      <c r="G26" s="457"/>
      <c r="H26" s="608"/>
      <c r="I26" s="608"/>
      <c r="J26" s="608"/>
      <c r="K26" s="608"/>
      <c r="L26" s="608"/>
      <c r="M26" s="686"/>
      <c r="N26" s="34"/>
      <c r="O26" s="34"/>
    </row>
    <row r="27" spans="1:169">
      <c r="A27" s="671"/>
      <c r="B27" s="627"/>
      <c r="C27" s="627"/>
      <c r="D27" s="630"/>
      <c r="E27" s="633"/>
      <c r="F27" s="620"/>
      <c r="G27" s="457"/>
      <c r="H27" s="608"/>
      <c r="I27" s="608"/>
      <c r="J27" s="608"/>
      <c r="K27" s="608"/>
      <c r="L27" s="608"/>
      <c r="M27" s="686"/>
      <c r="N27" s="34"/>
      <c r="O27" s="34"/>
    </row>
    <row r="28" spans="1:169">
      <c r="A28" s="671"/>
      <c r="B28" s="627"/>
      <c r="C28" s="627"/>
      <c r="D28" s="630"/>
      <c r="E28" s="633"/>
      <c r="F28" s="620"/>
      <c r="G28" s="457"/>
      <c r="H28" s="608"/>
      <c r="I28" s="608"/>
      <c r="J28" s="608"/>
      <c r="K28" s="608"/>
      <c r="L28" s="608"/>
      <c r="M28" s="686"/>
      <c r="N28" s="34"/>
      <c r="O28" s="34"/>
    </row>
    <row r="29" spans="1:169" ht="15.75" thickBot="1">
      <c r="A29" s="671"/>
      <c r="B29" s="627"/>
      <c r="C29" s="627"/>
      <c r="D29" s="630"/>
      <c r="E29" s="633"/>
      <c r="F29" s="620"/>
      <c r="G29" s="457"/>
      <c r="H29" s="608"/>
      <c r="I29" s="608"/>
      <c r="J29" s="608"/>
      <c r="K29" s="608"/>
      <c r="L29" s="608"/>
      <c r="M29" s="686"/>
      <c r="N29" s="34"/>
      <c r="O29" s="34"/>
    </row>
    <row r="30" spans="1:169" s="26" customFormat="1" ht="12.75" customHeight="1">
      <c r="A30" s="670">
        <f>'7- Mapa Final'!A30</f>
        <v>3</v>
      </c>
      <c r="B30" s="626" t="str">
        <f>'7- Mapa Final'!B30</f>
        <v>Mora en el trámite de procesos contractuales</v>
      </c>
      <c r="C30" s="626" t="str">
        <f>'7- Mapa Final'!C30</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D30" s="629" t="str">
        <f>'7- Mapa Final'!J30</f>
        <v>Baja - 2</v>
      </c>
      <c r="E30" s="632" t="str">
        <f>'7- Mapa Final'!K30</f>
        <v>Menor - 2</v>
      </c>
      <c r="F30" s="619" t="str">
        <f>'7- Mapa Final'!M30</f>
        <v>Moderado - 4</v>
      </c>
      <c r="G30" s="457"/>
      <c r="H30" s="608"/>
      <c r="I30" s="608"/>
      <c r="J30" s="608"/>
      <c r="K30" s="608"/>
      <c r="L30" s="608"/>
      <c r="M30" s="6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1"/>
      <c r="B31" s="627"/>
      <c r="C31" s="627"/>
      <c r="D31" s="630"/>
      <c r="E31" s="633"/>
      <c r="F31" s="620"/>
      <c r="G31" s="457"/>
      <c r="H31" s="608"/>
      <c r="I31" s="608"/>
      <c r="J31" s="608"/>
      <c r="K31" s="608"/>
      <c r="L31" s="608"/>
      <c r="M31" s="6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1"/>
      <c r="B32" s="627"/>
      <c r="C32" s="627"/>
      <c r="D32" s="630"/>
      <c r="E32" s="633"/>
      <c r="F32" s="620"/>
      <c r="G32" s="457"/>
      <c r="H32" s="608"/>
      <c r="I32" s="608"/>
      <c r="J32" s="608"/>
      <c r="K32" s="608"/>
      <c r="L32" s="608"/>
      <c r="M32" s="6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1"/>
      <c r="B33" s="627"/>
      <c r="C33" s="627"/>
      <c r="D33" s="630"/>
      <c r="E33" s="633"/>
      <c r="F33" s="620"/>
      <c r="G33" s="457"/>
      <c r="H33" s="608"/>
      <c r="I33" s="608"/>
      <c r="J33" s="608"/>
      <c r="K33" s="608"/>
      <c r="L33" s="608"/>
      <c r="M33" s="6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1"/>
      <c r="B34" s="627"/>
      <c r="C34" s="627"/>
      <c r="D34" s="630"/>
      <c r="E34" s="633"/>
      <c r="F34" s="620"/>
      <c r="G34" s="457"/>
      <c r="H34" s="608"/>
      <c r="I34" s="608"/>
      <c r="J34" s="608"/>
      <c r="K34" s="608"/>
      <c r="L34" s="608"/>
      <c r="M34" s="68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1"/>
      <c r="B35" s="627"/>
      <c r="C35" s="627"/>
      <c r="D35" s="630"/>
      <c r="E35" s="633"/>
      <c r="F35" s="620"/>
      <c r="G35" s="457"/>
      <c r="H35" s="608"/>
      <c r="I35" s="608"/>
      <c r="J35" s="608"/>
      <c r="K35" s="608"/>
      <c r="L35" s="608"/>
      <c r="M35" s="686"/>
      <c r="N35" s="34"/>
      <c r="O35" s="34"/>
    </row>
    <row r="36" spans="1:169">
      <c r="A36" s="671"/>
      <c r="B36" s="627"/>
      <c r="C36" s="627"/>
      <c r="D36" s="630"/>
      <c r="E36" s="633"/>
      <c r="F36" s="620"/>
      <c r="G36" s="457"/>
      <c r="H36" s="608"/>
      <c r="I36" s="608"/>
      <c r="J36" s="608"/>
      <c r="K36" s="608"/>
      <c r="L36" s="608"/>
      <c r="M36" s="686"/>
      <c r="N36" s="34"/>
      <c r="O36" s="34"/>
    </row>
    <row r="37" spans="1:169">
      <c r="A37" s="671"/>
      <c r="B37" s="627"/>
      <c r="C37" s="627"/>
      <c r="D37" s="630"/>
      <c r="E37" s="633"/>
      <c r="F37" s="620"/>
      <c r="G37" s="457"/>
      <c r="H37" s="608"/>
      <c r="I37" s="608"/>
      <c r="J37" s="608"/>
      <c r="K37" s="608"/>
      <c r="L37" s="608"/>
      <c r="M37" s="686"/>
      <c r="N37" s="34"/>
      <c r="O37" s="34"/>
    </row>
    <row r="38" spans="1:169">
      <c r="A38" s="671"/>
      <c r="B38" s="627"/>
      <c r="C38" s="627"/>
      <c r="D38" s="630"/>
      <c r="E38" s="633"/>
      <c r="F38" s="620"/>
      <c r="G38" s="457"/>
      <c r="H38" s="608"/>
      <c r="I38" s="608"/>
      <c r="J38" s="608"/>
      <c r="K38" s="608"/>
      <c r="L38" s="608"/>
      <c r="M38" s="686"/>
      <c r="N38" s="34"/>
      <c r="O38" s="34"/>
    </row>
    <row r="39" spans="1:169" ht="15.75" thickBot="1">
      <c r="A39" s="671"/>
      <c r="B39" s="627"/>
      <c r="C39" s="627"/>
      <c r="D39" s="630"/>
      <c r="E39" s="633"/>
      <c r="F39" s="620"/>
      <c r="G39" s="457"/>
      <c r="H39" s="608"/>
      <c r="I39" s="608"/>
      <c r="J39" s="608"/>
      <c r="K39" s="608"/>
      <c r="L39" s="608"/>
      <c r="M39" s="686"/>
      <c r="N39" s="34"/>
      <c r="O39" s="34"/>
    </row>
    <row r="40" spans="1:169" s="26" customFormat="1" ht="12.75" customHeight="1">
      <c r="A40" s="670">
        <f>'7- Mapa Final'!A40</f>
        <v>4</v>
      </c>
      <c r="B40" s="626" t="str">
        <f>'7- Mapa Final'!B40</f>
        <v>Incumplimiento de los requisitos ambientales</v>
      </c>
      <c r="C40" s="626" t="str">
        <f>'7- Mapa Final'!C40</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D40" s="629" t="str">
        <f>'7- Mapa Final'!J40</f>
        <v>Media - 3</v>
      </c>
      <c r="E40" s="632" t="str">
        <f>'7- Mapa Final'!K40</f>
        <v>Menor - 2</v>
      </c>
      <c r="F40" s="619" t="str">
        <f>'7- Mapa Final'!M40</f>
        <v>Moderado - 6</v>
      </c>
      <c r="G40" s="457"/>
      <c r="H40" s="608"/>
      <c r="I40" s="608"/>
      <c r="J40" s="608"/>
      <c r="K40" s="608"/>
      <c r="L40" s="608"/>
      <c r="M40" s="68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1"/>
      <c r="B41" s="627"/>
      <c r="C41" s="627"/>
      <c r="D41" s="630"/>
      <c r="E41" s="633"/>
      <c r="F41" s="620"/>
      <c r="G41" s="457"/>
      <c r="H41" s="608"/>
      <c r="I41" s="608"/>
      <c r="J41" s="608"/>
      <c r="K41" s="608"/>
      <c r="L41" s="608"/>
      <c r="M41" s="68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1"/>
      <c r="B42" s="627"/>
      <c r="C42" s="627"/>
      <c r="D42" s="630"/>
      <c r="E42" s="633"/>
      <c r="F42" s="620"/>
      <c r="G42" s="457"/>
      <c r="H42" s="608"/>
      <c r="I42" s="608"/>
      <c r="J42" s="608"/>
      <c r="K42" s="608"/>
      <c r="L42" s="608"/>
      <c r="M42" s="68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1"/>
      <c r="B43" s="627"/>
      <c r="C43" s="627"/>
      <c r="D43" s="630"/>
      <c r="E43" s="633"/>
      <c r="F43" s="620"/>
      <c r="G43" s="457"/>
      <c r="H43" s="608"/>
      <c r="I43" s="608"/>
      <c r="J43" s="608"/>
      <c r="K43" s="608"/>
      <c r="L43" s="608"/>
      <c r="M43" s="68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1"/>
      <c r="B44" s="627"/>
      <c r="C44" s="627"/>
      <c r="D44" s="630"/>
      <c r="E44" s="633"/>
      <c r="F44" s="620"/>
      <c r="G44" s="457"/>
      <c r="H44" s="608"/>
      <c r="I44" s="608"/>
      <c r="J44" s="608"/>
      <c r="K44" s="608"/>
      <c r="L44" s="608"/>
      <c r="M44" s="68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1"/>
      <c r="B45" s="627"/>
      <c r="C45" s="627"/>
      <c r="D45" s="630"/>
      <c r="E45" s="633"/>
      <c r="F45" s="620"/>
      <c r="G45" s="457"/>
      <c r="H45" s="608"/>
      <c r="I45" s="608"/>
      <c r="J45" s="608"/>
      <c r="K45" s="608"/>
      <c r="L45" s="608"/>
      <c r="M45" s="686"/>
      <c r="N45" s="34"/>
      <c r="O45" s="34"/>
    </row>
    <row r="46" spans="1:169">
      <c r="A46" s="671"/>
      <c r="B46" s="627"/>
      <c r="C46" s="627"/>
      <c r="D46" s="630"/>
      <c r="E46" s="633"/>
      <c r="F46" s="620"/>
      <c r="G46" s="457"/>
      <c r="H46" s="608"/>
      <c r="I46" s="608"/>
      <c r="J46" s="608"/>
      <c r="K46" s="608"/>
      <c r="L46" s="608"/>
      <c r="M46" s="686"/>
      <c r="N46" s="34"/>
      <c r="O46" s="34"/>
    </row>
    <row r="47" spans="1:169">
      <c r="A47" s="671"/>
      <c r="B47" s="627"/>
      <c r="C47" s="627"/>
      <c r="D47" s="630"/>
      <c r="E47" s="633"/>
      <c r="F47" s="620"/>
      <c r="G47" s="457"/>
      <c r="H47" s="608"/>
      <c r="I47" s="608"/>
      <c r="J47" s="608"/>
      <c r="K47" s="608"/>
      <c r="L47" s="608"/>
      <c r="M47" s="686"/>
      <c r="N47" s="34"/>
      <c r="O47" s="34"/>
    </row>
    <row r="48" spans="1:169">
      <c r="A48" s="671"/>
      <c r="B48" s="627"/>
      <c r="C48" s="627"/>
      <c r="D48" s="630"/>
      <c r="E48" s="633"/>
      <c r="F48" s="620"/>
      <c r="G48" s="457"/>
      <c r="H48" s="608"/>
      <c r="I48" s="608"/>
      <c r="J48" s="608"/>
      <c r="K48" s="608"/>
      <c r="L48" s="608"/>
      <c r="M48" s="686"/>
      <c r="N48" s="34"/>
      <c r="O48" s="34"/>
    </row>
    <row r="49" spans="1:169" ht="15.75" thickBot="1">
      <c r="A49" s="671"/>
      <c r="B49" s="627"/>
      <c r="C49" s="627"/>
      <c r="D49" s="630"/>
      <c r="E49" s="633"/>
      <c r="F49" s="620"/>
      <c r="G49" s="457"/>
      <c r="H49" s="608"/>
      <c r="I49" s="608"/>
      <c r="J49" s="608"/>
      <c r="K49" s="608"/>
      <c r="L49" s="608"/>
      <c r="M49" s="686"/>
      <c r="N49" s="34"/>
      <c r="O49" s="34"/>
    </row>
    <row r="50" spans="1:169" s="26" customFormat="1" ht="12.75" customHeight="1">
      <c r="A50" s="670">
        <f>'7- Mapa Final'!A50</f>
        <v>5</v>
      </c>
      <c r="B50" s="626" t="str">
        <f>'7- Mapa Final'!B50</f>
        <v>Recibir dádivas o beneficios a nombre propio o de terceros para direccionar   la contratación a un  proveedor o a   bienes o servicios específicos</v>
      </c>
      <c r="C50" s="626" t="str">
        <f>'7- Mapa Final'!C50</f>
        <v>Se puede presentar filtración de datos sensibles sobre  estudios y documentos contractuales o interposicion de influencias</v>
      </c>
      <c r="D50" s="629" t="str">
        <f>'7- Mapa Final'!J50</f>
        <v>Baja - 2</v>
      </c>
      <c r="E50" s="632" t="str">
        <f>'7- Mapa Final'!K50</f>
        <v>Moderado - 3</v>
      </c>
      <c r="F50" s="619" t="str">
        <f>'7- Mapa Final'!M50</f>
        <v>Moderado - 6</v>
      </c>
      <c r="G50" s="457"/>
      <c r="H50" s="608"/>
      <c r="I50" s="608"/>
      <c r="J50" s="608"/>
      <c r="K50" s="608"/>
      <c r="L50" s="608"/>
      <c r="M50" s="6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71"/>
      <c r="B51" s="627"/>
      <c r="C51" s="627"/>
      <c r="D51" s="630"/>
      <c r="E51" s="633"/>
      <c r="F51" s="620"/>
      <c r="G51" s="457"/>
      <c r="H51" s="608"/>
      <c r="I51" s="608"/>
      <c r="J51" s="608"/>
      <c r="K51" s="608"/>
      <c r="L51" s="608"/>
      <c r="M51" s="6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71"/>
      <c r="B52" s="627"/>
      <c r="C52" s="627"/>
      <c r="D52" s="630"/>
      <c r="E52" s="633"/>
      <c r="F52" s="620"/>
      <c r="G52" s="457"/>
      <c r="H52" s="608"/>
      <c r="I52" s="608"/>
      <c r="J52" s="608"/>
      <c r="K52" s="608"/>
      <c r="L52" s="608"/>
      <c r="M52" s="6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71"/>
      <c r="B53" s="627"/>
      <c r="C53" s="627"/>
      <c r="D53" s="630"/>
      <c r="E53" s="633"/>
      <c r="F53" s="620"/>
      <c r="G53" s="457"/>
      <c r="H53" s="608"/>
      <c r="I53" s="608"/>
      <c r="J53" s="608"/>
      <c r="K53" s="608"/>
      <c r="L53" s="608"/>
      <c r="M53" s="6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71"/>
      <c r="B54" s="627"/>
      <c r="C54" s="627"/>
      <c r="D54" s="630"/>
      <c r="E54" s="633"/>
      <c r="F54" s="620"/>
      <c r="G54" s="457"/>
      <c r="H54" s="608"/>
      <c r="I54" s="608"/>
      <c r="J54" s="608"/>
      <c r="K54" s="608"/>
      <c r="L54" s="608"/>
      <c r="M54" s="6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71"/>
      <c r="B55" s="627"/>
      <c r="C55" s="627"/>
      <c r="D55" s="630"/>
      <c r="E55" s="633"/>
      <c r="F55" s="620"/>
      <c r="G55" s="457"/>
      <c r="H55" s="608"/>
      <c r="I55" s="608"/>
      <c r="J55" s="608"/>
      <c r="K55" s="608"/>
      <c r="L55" s="608"/>
      <c r="M55" s="686"/>
      <c r="N55" s="34"/>
      <c r="O55" s="34"/>
    </row>
    <row r="56" spans="1:169">
      <c r="A56" s="671"/>
      <c r="B56" s="627"/>
      <c r="C56" s="627"/>
      <c r="D56" s="630"/>
      <c r="E56" s="633"/>
      <c r="F56" s="620"/>
      <c r="G56" s="457"/>
      <c r="H56" s="608"/>
      <c r="I56" s="608"/>
      <c r="J56" s="608"/>
      <c r="K56" s="608"/>
      <c r="L56" s="608"/>
      <c r="M56" s="686"/>
      <c r="N56" s="34"/>
      <c r="O56" s="34"/>
    </row>
    <row r="57" spans="1:169">
      <c r="A57" s="671"/>
      <c r="B57" s="627"/>
      <c r="C57" s="627"/>
      <c r="D57" s="630"/>
      <c r="E57" s="633"/>
      <c r="F57" s="620"/>
      <c r="G57" s="457"/>
      <c r="H57" s="608"/>
      <c r="I57" s="608"/>
      <c r="J57" s="608"/>
      <c r="K57" s="608"/>
      <c r="L57" s="608"/>
      <c r="M57" s="686"/>
      <c r="N57" s="34"/>
      <c r="O57" s="34"/>
    </row>
    <row r="58" spans="1:169">
      <c r="A58" s="671"/>
      <c r="B58" s="627"/>
      <c r="C58" s="627"/>
      <c r="D58" s="630"/>
      <c r="E58" s="633"/>
      <c r="F58" s="620"/>
      <c r="G58" s="457"/>
      <c r="H58" s="608"/>
      <c r="I58" s="608"/>
      <c r="J58" s="608"/>
      <c r="K58" s="608"/>
      <c r="L58" s="608"/>
      <c r="M58" s="686"/>
      <c r="N58" s="34"/>
      <c r="O58" s="34"/>
    </row>
    <row r="59" spans="1:169" ht="15.75" thickBot="1">
      <c r="A59" s="671"/>
      <c r="B59" s="627"/>
      <c r="C59" s="627"/>
      <c r="D59" s="630"/>
      <c r="E59" s="633"/>
      <c r="F59" s="620"/>
      <c r="G59" s="457"/>
      <c r="H59" s="608"/>
      <c r="I59" s="608"/>
      <c r="J59" s="608"/>
      <c r="K59" s="608"/>
      <c r="L59" s="608"/>
      <c r="M59" s="686"/>
      <c r="N59" s="34"/>
      <c r="O59" s="34"/>
    </row>
    <row r="60" spans="1:169" s="26" customFormat="1" ht="12.75" customHeight="1">
      <c r="A60" s="670">
        <f>'7- Mapa Final'!A60</f>
        <v>6</v>
      </c>
      <c r="B60" s="626" t="str">
        <f>'7- Mapa Final'!B60</f>
        <v>Ofrecer, prometer y entregar, aceptar o solicitar adiciones  de  contratos incurriendo en sobrecostos, durante la ejecución contractual, de forma indebida para obtener beneficio propio y/o de terceros</v>
      </c>
      <c r="C60" s="626" t="str">
        <f>'7- Mapa Final'!C60</f>
        <v xml:space="preserve">Cuando se solicita y/o se otorga el visto bueno jurídico para la adición de un contrato de forma indebida en beneficio  propio y/o de terceros </v>
      </c>
      <c r="D60" s="629" t="str">
        <f>'7- Mapa Final'!J60</f>
        <v>Muy Baja - 1</v>
      </c>
      <c r="E60" s="632" t="str">
        <f>'7- Mapa Final'!K60</f>
        <v>Moderado - 3</v>
      </c>
      <c r="F60" s="619" t="str">
        <f>'7- Mapa Final'!M60</f>
        <v>Moderado - 3</v>
      </c>
      <c r="G60" s="457"/>
      <c r="H60" s="608"/>
      <c r="I60" s="608"/>
      <c r="J60" s="608"/>
      <c r="K60" s="608"/>
      <c r="L60" s="608"/>
      <c r="M60" s="6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71"/>
      <c r="B61" s="627"/>
      <c r="C61" s="627"/>
      <c r="D61" s="630"/>
      <c r="E61" s="633"/>
      <c r="F61" s="620"/>
      <c r="G61" s="457"/>
      <c r="H61" s="608"/>
      <c r="I61" s="608"/>
      <c r="J61" s="608"/>
      <c r="K61" s="608"/>
      <c r="L61" s="608"/>
      <c r="M61" s="6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71"/>
      <c r="B62" s="627"/>
      <c r="C62" s="627"/>
      <c r="D62" s="630"/>
      <c r="E62" s="633"/>
      <c r="F62" s="620"/>
      <c r="G62" s="457"/>
      <c r="H62" s="608"/>
      <c r="I62" s="608"/>
      <c r="J62" s="608"/>
      <c r="K62" s="608"/>
      <c r="L62" s="608"/>
      <c r="M62" s="6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71"/>
      <c r="B63" s="627"/>
      <c r="C63" s="627"/>
      <c r="D63" s="630"/>
      <c r="E63" s="633"/>
      <c r="F63" s="620"/>
      <c r="G63" s="457"/>
      <c r="H63" s="608"/>
      <c r="I63" s="608"/>
      <c r="J63" s="608"/>
      <c r="K63" s="608"/>
      <c r="L63" s="608"/>
      <c r="M63" s="6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71"/>
      <c r="B64" s="627"/>
      <c r="C64" s="627"/>
      <c r="D64" s="630"/>
      <c r="E64" s="633"/>
      <c r="F64" s="620"/>
      <c r="G64" s="457"/>
      <c r="H64" s="608"/>
      <c r="I64" s="608"/>
      <c r="J64" s="608"/>
      <c r="K64" s="608"/>
      <c r="L64" s="608"/>
      <c r="M64" s="68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71"/>
      <c r="B65" s="627"/>
      <c r="C65" s="627"/>
      <c r="D65" s="630"/>
      <c r="E65" s="633"/>
      <c r="F65" s="620"/>
      <c r="G65" s="457"/>
      <c r="H65" s="608"/>
      <c r="I65" s="608"/>
      <c r="J65" s="608"/>
      <c r="K65" s="608"/>
      <c r="L65" s="608"/>
      <c r="M65" s="686"/>
      <c r="N65" s="34"/>
      <c r="O65" s="34"/>
    </row>
    <row r="66" spans="1:15">
      <c r="A66" s="671"/>
      <c r="B66" s="627"/>
      <c r="C66" s="627"/>
      <c r="D66" s="630"/>
      <c r="E66" s="633"/>
      <c r="F66" s="620"/>
      <c r="G66" s="457"/>
      <c r="H66" s="608"/>
      <c r="I66" s="608"/>
      <c r="J66" s="608"/>
      <c r="K66" s="608"/>
      <c r="L66" s="608"/>
      <c r="M66" s="686"/>
      <c r="N66" s="34"/>
      <c r="O66" s="34"/>
    </row>
    <row r="67" spans="1:15">
      <c r="A67" s="671"/>
      <c r="B67" s="627"/>
      <c r="C67" s="627"/>
      <c r="D67" s="630"/>
      <c r="E67" s="633"/>
      <c r="F67" s="620"/>
      <c r="G67" s="457"/>
      <c r="H67" s="608"/>
      <c r="I67" s="608"/>
      <c r="J67" s="608"/>
      <c r="K67" s="608"/>
      <c r="L67" s="608"/>
      <c r="M67" s="686"/>
      <c r="N67" s="34"/>
      <c r="O67" s="34"/>
    </row>
    <row r="68" spans="1:15">
      <c r="A68" s="671"/>
      <c r="B68" s="627"/>
      <c r="C68" s="627"/>
      <c r="D68" s="630"/>
      <c r="E68" s="633"/>
      <c r="F68" s="620"/>
      <c r="G68" s="457"/>
      <c r="H68" s="608"/>
      <c r="I68" s="608"/>
      <c r="J68" s="608"/>
      <c r="K68" s="608"/>
      <c r="L68" s="608"/>
      <c r="M68" s="686"/>
      <c r="N68" s="34"/>
      <c r="O68" s="34"/>
    </row>
    <row r="69" spans="1:15" ht="15.75" thickBot="1">
      <c r="A69" s="671"/>
      <c r="B69" s="627"/>
      <c r="C69" s="627"/>
      <c r="D69" s="630"/>
      <c r="E69" s="633"/>
      <c r="F69" s="620"/>
      <c r="G69" s="458"/>
      <c r="H69" s="622"/>
      <c r="I69" s="622"/>
      <c r="J69" s="622"/>
      <c r="K69" s="622"/>
      <c r="L69" s="622"/>
      <c r="M69" s="687"/>
      <c r="N69" s="34"/>
      <c r="O69" s="34"/>
    </row>
    <row r="70" spans="1:15" ht="15" customHeight="1">
      <c r="A70" s="670">
        <f>'7- Mapa Final'!A70</f>
        <v>7</v>
      </c>
      <c r="B70" s="626"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6" t="str">
        <f>'7- Mapa Final'!C70</f>
        <v>Cuando  se direccionan los requisitos habilitanes y técnicos para favorecer  indebidamente ciertos proponentes (pliegos sastre).</v>
      </c>
      <c r="D70" s="629" t="str">
        <f>'7- Mapa Final'!J70</f>
        <v>Muy Baja - 1</v>
      </c>
      <c r="E70" s="632" t="str">
        <f>'7- Mapa Final'!K70</f>
        <v>Moderado - 3</v>
      </c>
      <c r="F70" s="619" t="str">
        <f>'7- Mapa Final'!M70</f>
        <v>Moderado - 3</v>
      </c>
      <c r="G70" s="457"/>
      <c r="H70" s="608"/>
      <c r="I70" s="608"/>
      <c r="J70" s="608"/>
      <c r="K70" s="608"/>
      <c r="L70" s="608"/>
      <c r="M70" s="686"/>
    </row>
    <row r="71" spans="1:15">
      <c r="A71" s="671"/>
      <c r="B71" s="627"/>
      <c r="C71" s="627"/>
      <c r="D71" s="630"/>
      <c r="E71" s="633"/>
      <c r="F71" s="620"/>
      <c r="G71" s="457"/>
      <c r="H71" s="608"/>
      <c r="I71" s="608"/>
      <c r="J71" s="608"/>
      <c r="K71" s="608"/>
      <c r="L71" s="608"/>
      <c r="M71" s="686"/>
    </row>
    <row r="72" spans="1:15">
      <c r="A72" s="671"/>
      <c r="B72" s="627"/>
      <c r="C72" s="627"/>
      <c r="D72" s="630"/>
      <c r="E72" s="633"/>
      <c r="F72" s="620"/>
      <c r="G72" s="457"/>
      <c r="H72" s="608"/>
      <c r="I72" s="608"/>
      <c r="J72" s="608"/>
      <c r="K72" s="608"/>
      <c r="L72" s="608"/>
      <c r="M72" s="686"/>
    </row>
    <row r="73" spans="1:15">
      <c r="A73" s="671"/>
      <c r="B73" s="627"/>
      <c r="C73" s="627"/>
      <c r="D73" s="630"/>
      <c r="E73" s="633"/>
      <c r="F73" s="620"/>
      <c r="G73" s="457"/>
      <c r="H73" s="608"/>
      <c r="I73" s="608"/>
      <c r="J73" s="608"/>
      <c r="K73" s="608"/>
      <c r="L73" s="608"/>
      <c r="M73" s="686"/>
    </row>
    <row r="74" spans="1:15">
      <c r="A74" s="671"/>
      <c r="B74" s="627"/>
      <c r="C74" s="627"/>
      <c r="D74" s="630"/>
      <c r="E74" s="633"/>
      <c r="F74" s="620"/>
      <c r="G74" s="457"/>
      <c r="H74" s="608"/>
      <c r="I74" s="608"/>
      <c r="J74" s="608"/>
      <c r="K74" s="608"/>
      <c r="L74" s="608"/>
      <c r="M74" s="686"/>
    </row>
    <row r="75" spans="1:15">
      <c r="A75" s="671"/>
      <c r="B75" s="627"/>
      <c r="C75" s="627"/>
      <c r="D75" s="630"/>
      <c r="E75" s="633"/>
      <c r="F75" s="620"/>
      <c r="G75" s="457"/>
      <c r="H75" s="608"/>
      <c r="I75" s="608"/>
      <c r="J75" s="608"/>
      <c r="K75" s="608"/>
      <c r="L75" s="608"/>
      <c r="M75" s="686"/>
    </row>
    <row r="76" spans="1:15">
      <c r="A76" s="671"/>
      <c r="B76" s="627"/>
      <c r="C76" s="627"/>
      <c r="D76" s="630"/>
      <c r="E76" s="633"/>
      <c r="F76" s="620"/>
      <c r="G76" s="457"/>
      <c r="H76" s="608"/>
      <c r="I76" s="608"/>
      <c r="J76" s="608"/>
      <c r="K76" s="608"/>
      <c r="L76" s="608"/>
      <c r="M76" s="686"/>
    </row>
    <row r="77" spans="1:15">
      <c r="A77" s="671"/>
      <c r="B77" s="627"/>
      <c r="C77" s="627"/>
      <c r="D77" s="630"/>
      <c r="E77" s="633"/>
      <c r="F77" s="620"/>
      <c r="G77" s="457"/>
      <c r="H77" s="608"/>
      <c r="I77" s="608"/>
      <c r="J77" s="608"/>
      <c r="K77" s="608"/>
      <c r="L77" s="608"/>
      <c r="M77" s="686"/>
    </row>
    <row r="78" spans="1:15">
      <c r="A78" s="671"/>
      <c r="B78" s="627"/>
      <c r="C78" s="627"/>
      <c r="D78" s="630"/>
      <c r="E78" s="633"/>
      <c r="F78" s="620"/>
      <c r="G78" s="457"/>
      <c r="H78" s="608"/>
      <c r="I78" s="608"/>
      <c r="J78" s="608"/>
      <c r="K78" s="608"/>
      <c r="L78" s="608"/>
      <c r="M78" s="686"/>
    </row>
    <row r="79" spans="1:15" ht="15.75" thickBot="1">
      <c r="A79" s="671"/>
      <c r="B79" s="627"/>
      <c r="C79" s="627"/>
      <c r="D79" s="630"/>
      <c r="E79" s="633"/>
      <c r="F79" s="620"/>
      <c r="G79" s="458"/>
      <c r="H79" s="622"/>
      <c r="I79" s="622"/>
      <c r="J79" s="622"/>
      <c r="K79" s="622"/>
      <c r="L79" s="622"/>
      <c r="M79" s="687"/>
    </row>
    <row r="80" spans="1:15">
      <c r="A80" s="670">
        <f>'7- Mapa Final'!A80</f>
        <v>8</v>
      </c>
      <c r="B80" s="626" t="str">
        <f>'7- Mapa Final'!B80</f>
        <v xml:space="preserve">Ofrecer, prometer y entregar, aceptar o solicitar una dádiva en beneficio propio o de un tercero para evitar ser objeto de sanción contractual </v>
      </c>
      <c r="C80" s="626" t="str">
        <f>'7- Mapa Final'!C80</f>
        <v xml:space="preserve">Cuando se abstiene de imponer una sanción contractual, cuando jurídicamente es procedente, con ocasión de una  dádiva en beneficio propio o de un tercero </v>
      </c>
      <c r="D80" s="629" t="str">
        <f>'7- Mapa Final'!J80</f>
        <v>Muy Baja - 1</v>
      </c>
      <c r="E80" s="632" t="str">
        <f>'7- Mapa Final'!K80</f>
        <v>Mayor - 4</v>
      </c>
      <c r="F80" s="619" t="str">
        <f>'7- Mapa Final'!M80</f>
        <v>Alto  - 4</v>
      </c>
      <c r="G80" s="457"/>
      <c r="H80" s="608"/>
      <c r="I80" s="608"/>
      <c r="J80" s="608"/>
      <c r="K80" s="608"/>
      <c r="L80" s="608"/>
      <c r="M80" s="686"/>
    </row>
    <row r="81" spans="1:13">
      <c r="A81" s="671"/>
      <c r="B81" s="627"/>
      <c r="C81" s="627"/>
      <c r="D81" s="630"/>
      <c r="E81" s="633"/>
      <c r="F81" s="620"/>
      <c r="G81" s="457"/>
      <c r="H81" s="608"/>
      <c r="I81" s="608"/>
      <c r="J81" s="608"/>
      <c r="K81" s="608"/>
      <c r="L81" s="608"/>
      <c r="M81" s="686"/>
    </row>
    <row r="82" spans="1:13">
      <c r="A82" s="671"/>
      <c r="B82" s="627"/>
      <c r="C82" s="627"/>
      <c r="D82" s="630"/>
      <c r="E82" s="633"/>
      <c r="F82" s="620"/>
      <c r="G82" s="457"/>
      <c r="H82" s="608"/>
      <c r="I82" s="608"/>
      <c r="J82" s="608"/>
      <c r="K82" s="608"/>
      <c r="L82" s="608"/>
      <c r="M82" s="686"/>
    </row>
    <row r="83" spans="1:13">
      <c r="A83" s="671"/>
      <c r="B83" s="627"/>
      <c r="C83" s="627"/>
      <c r="D83" s="630"/>
      <c r="E83" s="633"/>
      <c r="F83" s="620"/>
      <c r="G83" s="457"/>
      <c r="H83" s="608"/>
      <c r="I83" s="608"/>
      <c r="J83" s="608"/>
      <c r="K83" s="608"/>
      <c r="L83" s="608"/>
      <c r="M83" s="686"/>
    </row>
    <row r="84" spans="1:13">
      <c r="A84" s="671"/>
      <c r="B84" s="627"/>
      <c r="C84" s="627"/>
      <c r="D84" s="630"/>
      <c r="E84" s="633"/>
      <c r="F84" s="620"/>
      <c r="G84" s="457"/>
      <c r="H84" s="608"/>
      <c r="I84" s="608"/>
      <c r="J84" s="608"/>
      <c r="K84" s="608"/>
      <c r="L84" s="608"/>
      <c r="M84" s="686"/>
    </row>
    <row r="85" spans="1:13">
      <c r="A85" s="671"/>
      <c r="B85" s="627"/>
      <c r="C85" s="627"/>
      <c r="D85" s="630"/>
      <c r="E85" s="633"/>
      <c r="F85" s="620"/>
      <c r="G85" s="457"/>
      <c r="H85" s="608"/>
      <c r="I85" s="608"/>
      <c r="J85" s="608"/>
      <c r="K85" s="608"/>
      <c r="L85" s="608"/>
      <c r="M85" s="686"/>
    </row>
    <row r="86" spans="1:13">
      <c r="A86" s="671"/>
      <c r="B86" s="627"/>
      <c r="C86" s="627"/>
      <c r="D86" s="630"/>
      <c r="E86" s="633"/>
      <c r="F86" s="620"/>
      <c r="G86" s="457"/>
      <c r="H86" s="608"/>
      <c r="I86" s="608"/>
      <c r="J86" s="608"/>
      <c r="K86" s="608"/>
      <c r="L86" s="608"/>
      <c r="M86" s="686"/>
    </row>
    <row r="87" spans="1:13">
      <c r="A87" s="671"/>
      <c r="B87" s="627"/>
      <c r="C87" s="627"/>
      <c r="D87" s="630"/>
      <c r="E87" s="633"/>
      <c r="F87" s="620"/>
      <c r="G87" s="457"/>
      <c r="H87" s="608"/>
      <c r="I87" s="608"/>
      <c r="J87" s="608"/>
      <c r="K87" s="608"/>
      <c r="L87" s="608"/>
      <c r="M87" s="686"/>
    </row>
    <row r="88" spans="1:13">
      <c r="A88" s="671"/>
      <c r="B88" s="627"/>
      <c r="C88" s="627"/>
      <c r="D88" s="630"/>
      <c r="E88" s="633"/>
      <c r="F88" s="620"/>
      <c r="G88" s="457"/>
      <c r="H88" s="608"/>
      <c r="I88" s="608"/>
      <c r="J88" s="608"/>
      <c r="K88" s="608"/>
      <c r="L88" s="608"/>
      <c r="M88" s="686"/>
    </row>
    <row r="89" spans="1:13" ht="15.75" thickBot="1">
      <c r="A89" s="671"/>
      <c r="B89" s="627"/>
      <c r="C89" s="627"/>
      <c r="D89" s="630"/>
      <c r="E89" s="633"/>
      <c r="F89" s="620"/>
      <c r="G89" s="458"/>
      <c r="H89" s="622"/>
      <c r="I89" s="622"/>
      <c r="J89" s="622"/>
      <c r="K89" s="622"/>
      <c r="L89" s="622"/>
      <c r="M89" s="687"/>
    </row>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89">
    <cfRule type="containsText" dxfId="36" priority="37" operator="containsText" text="Moderado">
      <formula>NOT(ISERROR(SEARCH("Moderado",E10)))</formula>
    </cfRule>
  </conditionalFormatting>
  <conditionalFormatting sqref="F10:F8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zoomScale="55" zoomScaleNormal="55" workbookViewId="0">
      <selection activeCell="C8" sqref="C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8"/>
      <c r="B1" s="679"/>
      <c r="C1" s="681"/>
      <c r="D1" s="681"/>
      <c r="E1" s="681"/>
      <c r="F1" s="681"/>
      <c r="G1" s="681"/>
      <c r="H1" s="681"/>
      <c r="I1" s="681"/>
      <c r="J1" s="682"/>
      <c r="K1" s="637"/>
      <c r="L1" s="637"/>
      <c r="M1" s="6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80"/>
      <c r="B2" s="643"/>
      <c r="C2" s="646"/>
      <c r="D2" s="646"/>
      <c r="E2" s="646"/>
      <c r="F2" s="646"/>
      <c r="G2" s="646"/>
      <c r="H2" s="646"/>
      <c r="I2" s="646"/>
      <c r="J2" s="647"/>
      <c r="K2" s="637"/>
      <c r="L2" s="637"/>
      <c r="M2" s="6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46"/>
      <c r="D3" s="646"/>
      <c r="E3" s="646"/>
      <c r="F3" s="646"/>
      <c r="G3" s="646"/>
      <c r="H3" s="646"/>
      <c r="I3" s="646"/>
      <c r="J3" s="647"/>
      <c r="K3" s="637"/>
      <c r="L3" s="637"/>
      <c r="M3" s="6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42" t="s">
        <v>265</v>
      </c>
      <c r="B4" s="542"/>
      <c r="C4" s="514" t="s">
        <v>266</v>
      </c>
      <c r="D4" s="514"/>
      <c r="E4" s="514"/>
      <c r="F4" s="514"/>
      <c r="G4" s="514"/>
      <c r="H4" s="514"/>
      <c r="I4" s="514"/>
      <c r="J4" s="514"/>
      <c r="K4" s="514"/>
      <c r="L4" s="514"/>
      <c r="M4" s="51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42" t="s">
        <v>267</v>
      </c>
      <c r="B5" s="542"/>
      <c r="C5" s="513" t="s">
        <v>34</v>
      </c>
      <c r="D5" s="513"/>
      <c r="E5" s="513"/>
      <c r="F5" s="513"/>
      <c r="G5" s="513"/>
      <c r="H5" s="513"/>
      <c r="I5" s="513"/>
      <c r="J5" s="513"/>
      <c r="K5" s="513"/>
      <c r="L5" s="513"/>
      <c r="M5" s="5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42" t="s">
        <v>268</v>
      </c>
      <c r="B6" s="542"/>
      <c r="C6" s="660" t="s">
        <v>269</v>
      </c>
      <c r="D6" s="661"/>
      <c r="E6" s="661"/>
      <c r="F6" s="661"/>
      <c r="G6" s="661"/>
      <c r="H6" s="661"/>
      <c r="I6" s="661"/>
      <c r="J6" s="661"/>
      <c r="K6" s="661"/>
      <c r="L6" s="661"/>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4" t="s">
        <v>467</v>
      </c>
      <c r="B7" s="656"/>
      <c r="C7" s="657"/>
      <c r="D7" s="658" t="s">
        <v>468</v>
      </c>
      <c r="E7" s="658"/>
      <c r="F7" s="658"/>
      <c r="G7" s="659" t="s">
        <v>469</v>
      </c>
      <c r="H7" s="650" t="s">
        <v>470</v>
      </c>
      <c r="I7" s="652" t="s">
        <v>471</v>
      </c>
      <c r="J7" s="653"/>
      <c r="K7" s="652" t="s">
        <v>472</v>
      </c>
      <c r="L7" s="653"/>
      <c r="M7" s="685"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207</v>
      </c>
      <c r="C8" s="35" t="s">
        <v>209</v>
      </c>
      <c r="D8" s="28" t="s">
        <v>219</v>
      </c>
      <c r="E8" s="28" t="s">
        <v>474</v>
      </c>
      <c r="F8" s="28" t="s">
        <v>475</v>
      </c>
      <c r="G8" s="659"/>
      <c r="H8" s="651"/>
      <c r="I8" s="29" t="s">
        <v>476</v>
      </c>
      <c r="J8" s="29" t="s">
        <v>477</v>
      </c>
      <c r="K8" s="29" t="s">
        <v>478</v>
      </c>
      <c r="L8" s="29" t="s">
        <v>479</v>
      </c>
      <c r="M8" s="68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8"/>
      <c r="B9" s="669"/>
      <c r="C9" s="669"/>
      <c r="D9" s="669"/>
      <c r="E9" s="669"/>
      <c r="F9" s="669"/>
      <c r="G9" s="66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0">
        <f>'7- Mapa Final'!A10</f>
        <v>1</v>
      </c>
      <c r="B10" s="626" t="str">
        <f>'7- Mapa Final'!B10</f>
        <v>Incumplimiento en la satisfacción de las necesidades bienes y servicios de la Seccional</v>
      </c>
      <c r="C10" s="626" t="str">
        <f>'7- Mapa Final'!C10</f>
        <v>Posibilidad de Afectación en la prestación del servicio de justicia por eventuales Falencias en la etapa de planeación y ejecución y/o falta de asignación o limitación de los recursos presupuestales que conlleven a la insatisfacción de las necesidades de funcionamiento e inversión de la seccional durante la vigencia</v>
      </c>
      <c r="D10" s="629" t="str">
        <f>'7- Mapa Final'!J10</f>
        <v>Baja - 2</v>
      </c>
      <c r="E10" s="632" t="str">
        <f>'7- Mapa Final'!K10</f>
        <v>Menor - 2</v>
      </c>
      <c r="F10" s="619" t="str">
        <f>'7- Mapa Final'!M10</f>
        <v>Moderado - 4</v>
      </c>
      <c r="G10" s="456"/>
      <c r="H10" s="607"/>
      <c r="I10" s="607"/>
      <c r="J10" s="607"/>
      <c r="K10" s="607"/>
      <c r="L10" s="607"/>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1"/>
      <c r="B11" s="627"/>
      <c r="C11" s="627"/>
      <c r="D11" s="630"/>
      <c r="E11" s="633"/>
      <c r="F11" s="620"/>
      <c r="G11" s="457"/>
      <c r="H11" s="608"/>
      <c r="I11" s="608"/>
      <c r="J11" s="608"/>
      <c r="K11" s="608"/>
      <c r="L11" s="608"/>
      <c r="M11" s="6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1"/>
      <c r="B12" s="627"/>
      <c r="C12" s="627"/>
      <c r="D12" s="630"/>
      <c r="E12" s="633"/>
      <c r="F12" s="620"/>
      <c r="G12" s="457"/>
      <c r="H12" s="608"/>
      <c r="I12" s="608"/>
      <c r="J12" s="608"/>
      <c r="K12" s="608"/>
      <c r="L12" s="608"/>
      <c r="M12" s="6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1"/>
      <c r="B13" s="627"/>
      <c r="C13" s="627"/>
      <c r="D13" s="630"/>
      <c r="E13" s="633"/>
      <c r="F13" s="620"/>
      <c r="G13" s="457"/>
      <c r="H13" s="608"/>
      <c r="I13" s="608"/>
      <c r="J13" s="608"/>
      <c r="K13" s="608"/>
      <c r="L13" s="608"/>
      <c r="M13" s="6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1"/>
      <c r="B14" s="627"/>
      <c r="C14" s="627"/>
      <c r="D14" s="630"/>
      <c r="E14" s="633"/>
      <c r="F14" s="620"/>
      <c r="G14" s="457"/>
      <c r="H14" s="608"/>
      <c r="I14" s="608"/>
      <c r="J14" s="608"/>
      <c r="K14" s="608"/>
      <c r="L14" s="608"/>
      <c r="M14" s="6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1"/>
      <c r="B15" s="627"/>
      <c r="C15" s="627"/>
      <c r="D15" s="630"/>
      <c r="E15" s="633"/>
      <c r="F15" s="620"/>
      <c r="G15" s="457"/>
      <c r="H15" s="608"/>
      <c r="I15" s="608"/>
      <c r="J15" s="608"/>
      <c r="K15" s="608"/>
      <c r="L15" s="608"/>
      <c r="M15" s="6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1"/>
      <c r="B16" s="627"/>
      <c r="C16" s="627"/>
      <c r="D16" s="630"/>
      <c r="E16" s="633"/>
      <c r="F16" s="620"/>
      <c r="G16" s="457"/>
      <c r="H16" s="608"/>
      <c r="I16" s="608"/>
      <c r="J16" s="608"/>
      <c r="K16" s="608"/>
      <c r="L16" s="608"/>
      <c r="M16" s="6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1"/>
      <c r="B17" s="627"/>
      <c r="C17" s="627"/>
      <c r="D17" s="630"/>
      <c r="E17" s="633"/>
      <c r="F17" s="620"/>
      <c r="G17" s="457"/>
      <c r="H17" s="608"/>
      <c r="I17" s="608"/>
      <c r="J17" s="608"/>
      <c r="K17" s="608"/>
      <c r="L17" s="608"/>
      <c r="M17" s="6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1"/>
      <c r="B18" s="627"/>
      <c r="C18" s="627"/>
      <c r="D18" s="630"/>
      <c r="E18" s="633"/>
      <c r="F18" s="620"/>
      <c r="G18" s="457"/>
      <c r="H18" s="608"/>
      <c r="I18" s="608"/>
      <c r="J18" s="608"/>
      <c r="K18" s="608"/>
      <c r="L18" s="608"/>
      <c r="M18" s="6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1"/>
      <c r="B19" s="627"/>
      <c r="C19" s="627"/>
      <c r="D19" s="630"/>
      <c r="E19" s="633"/>
      <c r="F19" s="620"/>
      <c r="G19" s="457"/>
      <c r="H19" s="608"/>
      <c r="I19" s="608"/>
      <c r="J19" s="608"/>
      <c r="K19" s="608"/>
      <c r="L19" s="608"/>
      <c r="M19" s="68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0">
        <f>'7- Mapa Final'!A20</f>
        <v>2</v>
      </c>
      <c r="B20" s="626" t="str">
        <f>'7- Mapa Final'!B20</f>
        <v>Adquirir bienes, obras y servicios que incumplan con las especificaciones técnicas requeridas por la Entidad</v>
      </c>
      <c r="C20" s="626" t="str">
        <f>'7- Mapa Final'!C20</f>
        <v xml:space="preserve">Posibilidad de afectación económica de la entidad, por la errada especificación o calificación de la descripción técnica del bien, obra o servicio a contratar.  </v>
      </c>
      <c r="D20" s="629" t="str">
        <f>'7- Mapa Final'!J20</f>
        <v>Baja - 2</v>
      </c>
      <c r="E20" s="632" t="str">
        <f>'7- Mapa Final'!K20</f>
        <v>Menor - 2</v>
      </c>
      <c r="F20" s="619" t="str">
        <f>'7- Mapa Final'!M20</f>
        <v>Moderado - 4</v>
      </c>
      <c r="G20" s="457"/>
      <c r="H20" s="608"/>
      <c r="I20" s="608"/>
      <c r="J20" s="608"/>
      <c r="K20" s="608"/>
      <c r="L20" s="608"/>
      <c r="M20" s="68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1"/>
      <c r="B21" s="627"/>
      <c r="C21" s="627"/>
      <c r="D21" s="630"/>
      <c r="E21" s="633"/>
      <c r="F21" s="620"/>
      <c r="G21" s="457"/>
      <c r="H21" s="608"/>
      <c r="I21" s="608"/>
      <c r="J21" s="608"/>
      <c r="K21" s="608"/>
      <c r="L21" s="608"/>
      <c r="M21" s="6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1"/>
      <c r="B22" s="627"/>
      <c r="C22" s="627"/>
      <c r="D22" s="630"/>
      <c r="E22" s="633"/>
      <c r="F22" s="620"/>
      <c r="G22" s="457"/>
      <c r="H22" s="608"/>
      <c r="I22" s="608"/>
      <c r="J22" s="608"/>
      <c r="K22" s="608"/>
      <c r="L22" s="608"/>
      <c r="M22" s="6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1"/>
      <c r="B23" s="627"/>
      <c r="C23" s="627"/>
      <c r="D23" s="630"/>
      <c r="E23" s="633"/>
      <c r="F23" s="620"/>
      <c r="G23" s="457"/>
      <c r="H23" s="608"/>
      <c r="I23" s="608"/>
      <c r="J23" s="608"/>
      <c r="K23" s="608"/>
      <c r="L23" s="608"/>
      <c r="M23" s="6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1"/>
      <c r="B24" s="627"/>
      <c r="C24" s="627"/>
      <c r="D24" s="630"/>
      <c r="E24" s="633"/>
      <c r="F24" s="620"/>
      <c r="G24" s="457"/>
      <c r="H24" s="608"/>
      <c r="I24" s="608"/>
      <c r="J24" s="608"/>
      <c r="K24" s="608"/>
      <c r="L24" s="608"/>
      <c r="M24" s="6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1"/>
      <c r="B25" s="627"/>
      <c r="C25" s="627"/>
      <c r="D25" s="630"/>
      <c r="E25" s="633"/>
      <c r="F25" s="620"/>
      <c r="G25" s="457"/>
      <c r="H25" s="608"/>
      <c r="I25" s="608"/>
      <c r="J25" s="608"/>
      <c r="K25" s="608"/>
      <c r="L25" s="608"/>
      <c r="M25" s="686"/>
      <c r="N25" s="34"/>
      <c r="O25" s="34"/>
    </row>
    <row r="26" spans="1:169">
      <c r="A26" s="671"/>
      <c r="B26" s="627"/>
      <c r="C26" s="627"/>
      <c r="D26" s="630"/>
      <c r="E26" s="633"/>
      <c r="F26" s="620"/>
      <c r="G26" s="457"/>
      <c r="H26" s="608"/>
      <c r="I26" s="608"/>
      <c r="J26" s="608"/>
      <c r="K26" s="608"/>
      <c r="L26" s="608"/>
      <c r="M26" s="686"/>
      <c r="N26" s="34"/>
      <c r="O26" s="34"/>
    </row>
    <row r="27" spans="1:169">
      <c r="A27" s="671"/>
      <c r="B27" s="627"/>
      <c r="C27" s="627"/>
      <c r="D27" s="630"/>
      <c r="E27" s="633"/>
      <c r="F27" s="620"/>
      <c r="G27" s="457"/>
      <c r="H27" s="608"/>
      <c r="I27" s="608"/>
      <c r="J27" s="608"/>
      <c r="K27" s="608"/>
      <c r="L27" s="608"/>
      <c r="M27" s="686"/>
      <c r="N27" s="34"/>
      <c r="O27" s="34"/>
    </row>
    <row r="28" spans="1:169">
      <c r="A28" s="671"/>
      <c r="B28" s="627"/>
      <c r="C28" s="627"/>
      <c r="D28" s="630"/>
      <c r="E28" s="633"/>
      <c r="F28" s="620"/>
      <c r="G28" s="457"/>
      <c r="H28" s="608"/>
      <c r="I28" s="608"/>
      <c r="J28" s="608"/>
      <c r="K28" s="608"/>
      <c r="L28" s="608"/>
      <c r="M28" s="686"/>
      <c r="N28" s="34"/>
      <c r="O28" s="34"/>
    </row>
    <row r="29" spans="1:169" ht="15.75" thickBot="1">
      <c r="A29" s="671"/>
      <c r="B29" s="627"/>
      <c r="C29" s="627"/>
      <c r="D29" s="630"/>
      <c r="E29" s="633"/>
      <c r="F29" s="620"/>
      <c r="G29" s="457"/>
      <c r="H29" s="608"/>
      <c r="I29" s="608"/>
      <c r="J29" s="608"/>
      <c r="K29" s="608"/>
      <c r="L29" s="608"/>
      <c r="M29" s="686"/>
      <c r="N29" s="34"/>
      <c r="O29" s="34"/>
    </row>
    <row r="30" spans="1:169" s="26" customFormat="1" ht="12.75" customHeight="1">
      <c r="A30" s="670">
        <f>'7- Mapa Final'!A30</f>
        <v>3</v>
      </c>
      <c r="B30" s="626" t="str">
        <f>'7- Mapa Final'!B30</f>
        <v>Mora en el trámite de procesos contractuales</v>
      </c>
      <c r="C30" s="626" t="str">
        <f>'7- Mapa Final'!C30</f>
        <v xml:space="preserve">Posibilidad de Incumplimiento de las metas establecidas por las eventuales Dificultades técnicas de las plataformas transaccionales que impidan o afecten la oportuna  publicación de las actuaciones de los procesos de contratación y que representen Mora en el trámite de los procesos  de contratación, que afecta la prestación del servicio o entrega de los bienes, en las depencias administrativas y judiciales de la Seccional, debido a dificultades técnicas de las plataformas transaccioanales destinadas para tal fin.  </v>
      </c>
      <c r="D30" s="629" t="str">
        <f>'7- Mapa Final'!J30</f>
        <v>Baja - 2</v>
      </c>
      <c r="E30" s="632" t="str">
        <f>'7- Mapa Final'!K30</f>
        <v>Menor - 2</v>
      </c>
      <c r="F30" s="619" t="str">
        <f>'7- Mapa Final'!M30</f>
        <v>Moderado - 4</v>
      </c>
      <c r="G30" s="457"/>
      <c r="H30" s="608"/>
      <c r="I30" s="608"/>
      <c r="J30" s="608"/>
      <c r="K30" s="608"/>
      <c r="L30" s="608"/>
      <c r="M30" s="68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1"/>
      <c r="B31" s="627"/>
      <c r="C31" s="627"/>
      <c r="D31" s="630"/>
      <c r="E31" s="633"/>
      <c r="F31" s="620"/>
      <c r="G31" s="457"/>
      <c r="H31" s="608"/>
      <c r="I31" s="608"/>
      <c r="J31" s="608"/>
      <c r="K31" s="608"/>
      <c r="L31" s="608"/>
      <c r="M31" s="6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1"/>
      <c r="B32" s="627"/>
      <c r="C32" s="627"/>
      <c r="D32" s="630"/>
      <c r="E32" s="633"/>
      <c r="F32" s="620"/>
      <c r="G32" s="457"/>
      <c r="H32" s="608"/>
      <c r="I32" s="608"/>
      <c r="J32" s="608"/>
      <c r="K32" s="608"/>
      <c r="L32" s="608"/>
      <c r="M32" s="6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1"/>
      <c r="B33" s="627"/>
      <c r="C33" s="627"/>
      <c r="D33" s="630"/>
      <c r="E33" s="633"/>
      <c r="F33" s="620"/>
      <c r="G33" s="457"/>
      <c r="H33" s="608"/>
      <c r="I33" s="608"/>
      <c r="J33" s="608"/>
      <c r="K33" s="608"/>
      <c r="L33" s="608"/>
      <c r="M33" s="6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1"/>
      <c r="B34" s="627"/>
      <c r="C34" s="627"/>
      <c r="D34" s="630"/>
      <c r="E34" s="633"/>
      <c r="F34" s="620"/>
      <c r="G34" s="457"/>
      <c r="H34" s="608"/>
      <c r="I34" s="608"/>
      <c r="J34" s="608"/>
      <c r="K34" s="608"/>
      <c r="L34" s="608"/>
      <c r="M34" s="68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1"/>
      <c r="B35" s="627"/>
      <c r="C35" s="627"/>
      <c r="D35" s="630"/>
      <c r="E35" s="633"/>
      <c r="F35" s="620"/>
      <c r="G35" s="457"/>
      <c r="H35" s="608"/>
      <c r="I35" s="608"/>
      <c r="J35" s="608"/>
      <c r="K35" s="608"/>
      <c r="L35" s="608"/>
      <c r="M35" s="686"/>
      <c r="N35" s="34"/>
      <c r="O35" s="34"/>
    </row>
    <row r="36" spans="1:169">
      <c r="A36" s="671"/>
      <c r="B36" s="627"/>
      <c r="C36" s="627"/>
      <c r="D36" s="630"/>
      <c r="E36" s="633"/>
      <c r="F36" s="620"/>
      <c r="G36" s="457"/>
      <c r="H36" s="608"/>
      <c r="I36" s="608"/>
      <c r="J36" s="608"/>
      <c r="K36" s="608"/>
      <c r="L36" s="608"/>
      <c r="M36" s="686"/>
      <c r="N36" s="34"/>
      <c r="O36" s="34"/>
    </row>
    <row r="37" spans="1:169">
      <c r="A37" s="671"/>
      <c r="B37" s="627"/>
      <c r="C37" s="627"/>
      <c r="D37" s="630"/>
      <c r="E37" s="633"/>
      <c r="F37" s="620"/>
      <c r="G37" s="457"/>
      <c r="H37" s="608"/>
      <c r="I37" s="608"/>
      <c r="J37" s="608"/>
      <c r="K37" s="608"/>
      <c r="L37" s="608"/>
      <c r="M37" s="686"/>
      <c r="N37" s="34"/>
      <c r="O37" s="34"/>
    </row>
    <row r="38" spans="1:169">
      <c r="A38" s="671"/>
      <c r="B38" s="627"/>
      <c r="C38" s="627"/>
      <c r="D38" s="630"/>
      <c r="E38" s="633"/>
      <c r="F38" s="620"/>
      <c r="G38" s="457"/>
      <c r="H38" s="608"/>
      <c r="I38" s="608"/>
      <c r="J38" s="608"/>
      <c r="K38" s="608"/>
      <c r="L38" s="608"/>
      <c r="M38" s="686"/>
      <c r="N38" s="34"/>
      <c r="O38" s="34"/>
    </row>
    <row r="39" spans="1:169" ht="15.75" thickBot="1">
      <c r="A39" s="671"/>
      <c r="B39" s="627"/>
      <c r="C39" s="627"/>
      <c r="D39" s="630"/>
      <c r="E39" s="633"/>
      <c r="F39" s="620"/>
      <c r="G39" s="457"/>
      <c r="H39" s="608"/>
      <c r="I39" s="608"/>
      <c r="J39" s="608"/>
      <c r="K39" s="608"/>
      <c r="L39" s="608"/>
      <c r="M39" s="686"/>
      <c r="N39" s="34"/>
      <c r="O39" s="34"/>
    </row>
    <row r="40" spans="1:169" s="26" customFormat="1" ht="12.75" customHeight="1">
      <c r="A40" s="670">
        <f>'7- Mapa Final'!A40</f>
        <v>4</v>
      </c>
      <c r="B40" s="626" t="str">
        <f>'7- Mapa Final'!B40</f>
        <v>Incumplimiento de los requisitos ambientales</v>
      </c>
      <c r="C40" s="626" t="str">
        <f>'7- Mapa Final'!C40</f>
        <v>Posibilidad de afectación ambiental por 
Desconocimiento de los lineamientos ambientales y normatividad  ambiental vigente para la contratación de bienes, obras y servicios al no cumplir con los requisitos ambientales que la Entidad ha establecido dentro de la Plataforma Estrátegica para los procesos de contratación de bienes, obras y servicios.</v>
      </c>
      <c r="D40" s="629" t="str">
        <f>'7- Mapa Final'!J40</f>
        <v>Media - 3</v>
      </c>
      <c r="E40" s="632" t="str">
        <f>'7- Mapa Final'!K40</f>
        <v>Menor - 2</v>
      </c>
      <c r="F40" s="619" t="str">
        <f>'7- Mapa Final'!M40</f>
        <v>Moderado - 6</v>
      </c>
      <c r="G40" s="457"/>
      <c r="H40" s="608"/>
      <c r="I40" s="608"/>
      <c r="J40" s="608"/>
      <c r="K40" s="608"/>
      <c r="L40" s="608"/>
      <c r="M40" s="68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1"/>
      <c r="B41" s="627"/>
      <c r="C41" s="627"/>
      <c r="D41" s="630"/>
      <c r="E41" s="633"/>
      <c r="F41" s="620"/>
      <c r="G41" s="457"/>
      <c r="H41" s="608"/>
      <c r="I41" s="608"/>
      <c r="J41" s="608"/>
      <c r="K41" s="608"/>
      <c r="L41" s="608"/>
      <c r="M41" s="68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1"/>
      <c r="B42" s="627"/>
      <c r="C42" s="627"/>
      <c r="D42" s="630"/>
      <c r="E42" s="633"/>
      <c r="F42" s="620"/>
      <c r="G42" s="457"/>
      <c r="H42" s="608"/>
      <c r="I42" s="608"/>
      <c r="J42" s="608"/>
      <c r="K42" s="608"/>
      <c r="L42" s="608"/>
      <c r="M42" s="68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1"/>
      <c r="B43" s="627"/>
      <c r="C43" s="627"/>
      <c r="D43" s="630"/>
      <c r="E43" s="633"/>
      <c r="F43" s="620"/>
      <c r="G43" s="457"/>
      <c r="H43" s="608"/>
      <c r="I43" s="608"/>
      <c r="J43" s="608"/>
      <c r="K43" s="608"/>
      <c r="L43" s="608"/>
      <c r="M43" s="68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1"/>
      <c r="B44" s="627"/>
      <c r="C44" s="627"/>
      <c r="D44" s="630"/>
      <c r="E44" s="633"/>
      <c r="F44" s="620"/>
      <c r="G44" s="457"/>
      <c r="H44" s="608"/>
      <c r="I44" s="608"/>
      <c r="J44" s="608"/>
      <c r="K44" s="608"/>
      <c r="L44" s="608"/>
      <c r="M44" s="68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1"/>
      <c r="B45" s="627"/>
      <c r="C45" s="627"/>
      <c r="D45" s="630"/>
      <c r="E45" s="633"/>
      <c r="F45" s="620"/>
      <c r="G45" s="457"/>
      <c r="H45" s="608"/>
      <c r="I45" s="608"/>
      <c r="J45" s="608"/>
      <c r="K45" s="608"/>
      <c r="L45" s="608"/>
      <c r="M45" s="686"/>
      <c r="N45" s="34"/>
      <c r="O45" s="34"/>
    </row>
    <row r="46" spans="1:169">
      <c r="A46" s="671"/>
      <c r="B46" s="627"/>
      <c r="C46" s="627"/>
      <c r="D46" s="630"/>
      <c r="E46" s="633"/>
      <c r="F46" s="620"/>
      <c r="G46" s="457"/>
      <c r="H46" s="608"/>
      <c r="I46" s="608"/>
      <c r="J46" s="608"/>
      <c r="K46" s="608"/>
      <c r="L46" s="608"/>
      <c r="M46" s="686"/>
      <c r="N46" s="34"/>
      <c r="O46" s="34"/>
    </row>
    <row r="47" spans="1:169">
      <c r="A47" s="671"/>
      <c r="B47" s="627"/>
      <c r="C47" s="627"/>
      <c r="D47" s="630"/>
      <c r="E47" s="633"/>
      <c r="F47" s="620"/>
      <c r="G47" s="457"/>
      <c r="H47" s="608"/>
      <c r="I47" s="608"/>
      <c r="J47" s="608"/>
      <c r="K47" s="608"/>
      <c r="L47" s="608"/>
      <c r="M47" s="686"/>
      <c r="N47" s="34"/>
      <c r="O47" s="34"/>
    </row>
    <row r="48" spans="1:169">
      <c r="A48" s="671"/>
      <c r="B48" s="627"/>
      <c r="C48" s="627"/>
      <c r="D48" s="630"/>
      <c r="E48" s="633"/>
      <c r="F48" s="620"/>
      <c r="G48" s="457"/>
      <c r="H48" s="608"/>
      <c r="I48" s="608"/>
      <c r="J48" s="608"/>
      <c r="K48" s="608"/>
      <c r="L48" s="608"/>
      <c r="M48" s="686"/>
      <c r="N48" s="34"/>
      <c r="O48" s="34"/>
    </row>
    <row r="49" spans="1:169" ht="15.75" thickBot="1">
      <c r="A49" s="671"/>
      <c r="B49" s="627"/>
      <c r="C49" s="627"/>
      <c r="D49" s="630"/>
      <c r="E49" s="633"/>
      <c r="F49" s="620"/>
      <c r="G49" s="457"/>
      <c r="H49" s="608"/>
      <c r="I49" s="608"/>
      <c r="J49" s="608"/>
      <c r="K49" s="608"/>
      <c r="L49" s="608"/>
      <c r="M49" s="686"/>
      <c r="N49" s="34"/>
      <c r="O49" s="34"/>
    </row>
    <row r="50" spans="1:169" s="26" customFormat="1" ht="12.75" customHeight="1">
      <c r="A50" s="670">
        <f>'7- Mapa Final'!A50</f>
        <v>5</v>
      </c>
      <c r="B50" s="626" t="str">
        <f>'7- Mapa Final'!B50</f>
        <v>Recibir dádivas o beneficios a nombre propio o de terceros para direccionar   la contratación a un  proveedor o a   bienes o servicios específicos</v>
      </c>
      <c r="C50" s="626" t="str">
        <f>'7- Mapa Final'!C50</f>
        <v>Se puede presentar filtración de datos sensibles sobre  estudios y documentos contractuales o interposicion de influencias</v>
      </c>
      <c r="D50" s="629" t="str">
        <f>'7- Mapa Final'!J50</f>
        <v>Baja - 2</v>
      </c>
      <c r="E50" s="632" t="str">
        <f>'7- Mapa Final'!K50</f>
        <v>Moderado - 3</v>
      </c>
      <c r="F50" s="619" t="str">
        <f>'7- Mapa Final'!M50</f>
        <v>Moderado - 6</v>
      </c>
      <c r="G50" s="457"/>
      <c r="H50" s="608"/>
      <c r="I50" s="608"/>
      <c r="J50" s="608"/>
      <c r="K50" s="608"/>
      <c r="L50" s="608"/>
      <c r="M50" s="68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71"/>
      <c r="B51" s="627"/>
      <c r="C51" s="627"/>
      <c r="D51" s="630"/>
      <c r="E51" s="633"/>
      <c r="F51" s="620"/>
      <c r="G51" s="457"/>
      <c r="H51" s="608"/>
      <c r="I51" s="608"/>
      <c r="J51" s="608"/>
      <c r="K51" s="608"/>
      <c r="L51" s="608"/>
      <c r="M51" s="68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71"/>
      <c r="B52" s="627"/>
      <c r="C52" s="627"/>
      <c r="D52" s="630"/>
      <c r="E52" s="633"/>
      <c r="F52" s="620"/>
      <c r="G52" s="457"/>
      <c r="H52" s="608"/>
      <c r="I52" s="608"/>
      <c r="J52" s="608"/>
      <c r="K52" s="608"/>
      <c r="L52" s="608"/>
      <c r="M52" s="68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71"/>
      <c r="B53" s="627"/>
      <c r="C53" s="627"/>
      <c r="D53" s="630"/>
      <c r="E53" s="633"/>
      <c r="F53" s="620"/>
      <c r="G53" s="457"/>
      <c r="H53" s="608"/>
      <c r="I53" s="608"/>
      <c r="J53" s="608"/>
      <c r="K53" s="608"/>
      <c r="L53" s="608"/>
      <c r="M53" s="68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71"/>
      <c r="B54" s="627"/>
      <c r="C54" s="627"/>
      <c r="D54" s="630"/>
      <c r="E54" s="633"/>
      <c r="F54" s="620"/>
      <c r="G54" s="457"/>
      <c r="H54" s="608"/>
      <c r="I54" s="608"/>
      <c r="J54" s="608"/>
      <c r="K54" s="608"/>
      <c r="L54" s="608"/>
      <c r="M54" s="68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71"/>
      <c r="B55" s="627"/>
      <c r="C55" s="627"/>
      <c r="D55" s="630"/>
      <c r="E55" s="633"/>
      <c r="F55" s="620"/>
      <c r="G55" s="457"/>
      <c r="H55" s="608"/>
      <c r="I55" s="608"/>
      <c r="J55" s="608"/>
      <c r="K55" s="608"/>
      <c r="L55" s="608"/>
      <c r="M55" s="686"/>
      <c r="N55" s="34"/>
      <c r="O55" s="34"/>
    </row>
    <row r="56" spans="1:169">
      <c r="A56" s="671"/>
      <c r="B56" s="627"/>
      <c r="C56" s="627"/>
      <c r="D56" s="630"/>
      <c r="E56" s="633"/>
      <c r="F56" s="620"/>
      <c r="G56" s="457"/>
      <c r="H56" s="608"/>
      <c r="I56" s="608"/>
      <c r="J56" s="608"/>
      <c r="K56" s="608"/>
      <c r="L56" s="608"/>
      <c r="M56" s="686"/>
      <c r="N56" s="34"/>
      <c r="O56" s="34"/>
    </row>
    <row r="57" spans="1:169">
      <c r="A57" s="671"/>
      <c r="B57" s="627"/>
      <c r="C57" s="627"/>
      <c r="D57" s="630"/>
      <c r="E57" s="633"/>
      <c r="F57" s="620"/>
      <c r="G57" s="457"/>
      <c r="H57" s="608"/>
      <c r="I57" s="608"/>
      <c r="J57" s="608"/>
      <c r="K57" s="608"/>
      <c r="L57" s="608"/>
      <c r="M57" s="686"/>
      <c r="N57" s="34"/>
      <c r="O57" s="34"/>
    </row>
    <row r="58" spans="1:169">
      <c r="A58" s="671"/>
      <c r="B58" s="627"/>
      <c r="C58" s="627"/>
      <c r="D58" s="630"/>
      <c r="E58" s="633"/>
      <c r="F58" s="620"/>
      <c r="G58" s="457"/>
      <c r="H58" s="608"/>
      <c r="I58" s="608"/>
      <c r="J58" s="608"/>
      <c r="K58" s="608"/>
      <c r="L58" s="608"/>
      <c r="M58" s="686"/>
      <c r="N58" s="34"/>
      <c r="O58" s="34"/>
    </row>
    <row r="59" spans="1:169" ht="15.75" thickBot="1">
      <c r="A59" s="671"/>
      <c r="B59" s="627"/>
      <c r="C59" s="627"/>
      <c r="D59" s="630"/>
      <c r="E59" s="633"/>
      <c r="F59" s="620"/>
      <c r="G59" s="457"/>
      <c r="H59" s="608"/>
      <c r="I59" s="608"/>
      <c r="J59" s="608"/>
      <c r="K59" s="608"/>
      <c r="L59" s="608"/>
      <c r="M59" s="686"/>
      <c r="N59" s="34"/>
      <c r="O59" s="34"/>
    </row>
    <row r="60" spans="1:169" s="26" customFormat="1" ht="12.75" customHeight="1">
      <c r="A60" s="670">
        <f>'7- Mapa Final'!A60</f>
        <v>6</v>
      </c>
      <c r="B60" s="626" t="str">
        <f>'7- Mapa Final'!B60</f>
        <v>Ofrecer, prometer y entregar, aceptar o solicitar adiciones  de  contratos incurriendo en sobrecostos, durante la ejecución contractual, de forma indebida para obtener beneficio propio y/o de terceros</v>
      </c>
      <c r="C60" s="626" t="str">
        <f>'7- Mapa Final'!C60</f>
        <v xml:space="preserve">Cuando se solicita y/o se otorga el visto bueno jurídico para la adición de un contrato de forma indebida en beneficio  propio y/o de terceros </v>
      </c>
      <c r="D60" s="629" t="str">
        <f>'7- Mapa Final'!J60</f>
        <v>Muy Baja - 1</v>
      </c>
      <c r="E60" s="632" t="str">
        <f>'7- Mapa Final'!K60</f>
        <v>Moderado - 3</v>
      </c>
      <c r="F60" s="619" t="str">
        <f>'7- Mapa Final'!M60</f>
        <v>Moderado - 3</v>
      </c>
      <c r="G60" s="457"/>
      <c r="H60" s="608"/>
      <c r="I60" s="608"/>
      <c r="J60" s="608"/>
      <c r="K60" s="608"/>
      <c r="L60" s="608"/>
      <c r="M60" s="68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71"/>
      <c r="B61" s="627"/>
      <c r="C61" s="627"/>
      <c r="D61" s="630"/>
      <c r="E61" s="633"/>
      <c r="F61" s="620"/>
      <c r="G61" s="457"/>
      <c r="H61" s="608"/>
      <c r="I61" s="608"/>
      <c r="J61" s="608"/>
      <c r="K61" s="608"/>
      <c r="L61" s="608"/>
      <c r="M61" s="68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71"/>
      <c r="B62" s="627"/>
      <c r="C62" s="627"/>
      <c r="D62" s="630"/>
      <c r="E62" s="633"/>
      <c r="F62" s="620"/>
      <c r="G62" s="457"/>
      <c r="H62" s="608"/>
      <c r="I62" s="608"/>
      <c r="J62" s="608"/>
      <c r="K62" s="608"/>
      <c r="L62" s="608"/>
      <c r="M62" s="68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71"/>
      <c r="B63" s="627"/>
      <c r="C63" s="627"/>
      <c r="D63" s="630"/>
      <c r="E63" s="633"/>
      <c r="F63" s="620"/>
      <c r="G63" s="457"/>
      <c r="H63" s="608"/>
      <c r="I63" s="608"/>
      <c r="J63" s="608"/>
      <c r="K63" s="608"/>
      <c r="L63" s="608"/>
      <c r="M63" s="68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71"/>
      <c r="B64" s="627"/>
      <c r="C64" s="627"/>
      <c r="D64" s="630"/>
      <c r="E64" s="633"/>
      <c r="F64" s="620"/>
      <c r="G64" s="457"/>
      <c r="H64" s="608"/>
      <c r="I64" s="608"/>
      <c r="J64" s="608"/>
      <c r="K64" s="608"/>
      <c r="L64" s="608"/>
      <c r="M64" s="68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71"/>
      <c r="B65" s="627"/>
      <c r="C65" s="627"/>
      <c r="D65" s="630"/>
      <c r="E65" s="633"/>
      <c r="F65" s="620"/>
      <c r="G65" s="457"/>
      <c r="H65" s="608"/>
      <c r="I65" s="608"/>
      <c r="J65" s="608"/>
      <c r="K65" s="608"/>
      <c r="L65" s="608"/>
      <c r="M65" s="686"/>
      <c r="N65" s="34"/>
      <c r="O65" s="34"/>
    </row>
    <row r="66" spans="1:15">
      <c r="A66" s="671"/>
      <c r="B66" s="627"/>
      <c r="C66" s="627"/>
      <c r="D66" s="630"/>
      <c r="E66" s="633"/>
      <c r="F66" s="620"/>
      <c r="G66" s="457"/>
      <c r="H66" s="608"/>
      <c r="I66" s="608"/>
      <c r="J66" s="608"/>
      <c r="K66" s="608"/>
      <c r="L66" s="608"/>
      <c r="M66" s="686"/>
      <c r="N66" s="34"/>
      <c r="O66" s="34"/>
    </row>
    <row r="67" spans="1:15">
      <c r="A67" s="671"/>
      <c r="B67" s="627"/>
      <c r="C67" s="627"/>
      <c r="D67" s="630"/>
      <c r="E67" s="633"/>
      <c r="F67" s="620"/>
      <c r="G67" s="457"/>
      <c r="H67" s="608"/>
      <c r="I67" s="608"/>
      <c r="J67" s="608"/>
      <c r="K67" s="608"/>
      <c r="L67" s="608"/>
      <c r="M67" s="686"/>
      <c r="N67" s="34"/>
      <c r="O67" s="34"/>
    </row>
    <row r="68" spans="1:15">
      <c r="A68" s="671"/>
      <c r="B68" s="627"/>
      <c r="C68" s="627"/>
      <c r="D68" s="630"/>
      <c r="E68" s="633"/>
      <c r="F68" s="620"/>
      <c r="G68" s="457"/>
      <c r="H68" s="608"/>
      <c r="I68" s="608"/>
      <c r="J68" s="608"/>
      <c r="K68" s="608"/>
      <c r="L68" s="608"/>
      <c r="M68" s="686"/>
      <c r="N68" s="34"/>
      <c r="O68" s="34"/>
    </row>
    <row r="69" spans="1:15" ht="15.75" thickBot="1">
      <c r="A69" s="671"/>
      <c r="B69" s="627"/>
      <c r="C69" s="627"/>
      <c r="D69" s="630"/>
      <c r="E69" s="633"/>
      <c r="F69" s="620"/>
      <c r="G69" s="458"/>
      <c r="H69" s="622"/>
      <c r="I69" s="622"/>
      <c r="J69" s="622"/>
      <c r="K69" s="622"/>
      <c r="L69" s="622"/>
      <c r="M69" s="687"/>
      <c r="N69" s="34"/>
      <c r="O69" s="34"/>
    </row>
    <row r="70" spans="1:15" ht="15" customHeight="1">
      <c r="A70" s="670">
        <f>'7- Mapa Final'!A70</f>
        <v>7</v>
      </c>
      <c r="B70" s="626"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6" t="str">
        <f>'7- Mapa Final'!C70</f>
        <v>Cuando  se direccionan los requisitos habilitanes y técnicos para favorecer  indebidamente ciertos proponentes (pliegos sastre).</v>
      </c>
      <c r="D70" s="629" t="str">
        <f>'7- Mapa Final'!J70</f>
        <v>Muy Baja - 1</v>
      </c>
      <c r="E70" s="632" t="str">
        <f>'7- Mapa Final'!K70</f>
        <v>Moderado - 3</v>
      </c>
      <c r="F70" s="619" t="str">
        <f>'7- Mapa Final'!M70</f>
        <v>Moderado - 3</v>
      </c>
      <c r="G70" s="457"/>
      <c r="H70" s="608"/>
      <c r="I70" s="608"/>
      <c r="J70" s="608"/>
      <c r="K70" s="608"/>
      <c r="L70" s="608"/>
      <c r="M70" s="686"/>
    </row>
    <row r="71" spans="1:15">
      <c r="A71" s="671"/>
      <c r="B71" s="627"/>
      <c r="C71" s="627"/>
      <c r="D71" s="630"/>
      <c r="E71" s="633"/>
      <c r="F71" s="620"/>
      <c r="G71" s="457"/>
      <c r="H71" s="608"/>
      <c r="I71" s="608"/>
      <c r="J71" s="608"/>
      <c r="K71" s="608"/>
      <c r="L71" s="608"/>
      <c r="M71" s="686"/>
    </row>
    <row r="72" spans="1:15">
      <c r="A72" s="671"/>
      <c r="B72" s="627"/>
      <c r="C72" s="627"/>
      <c r="D72" s="630"/>
      <c r="E72" s="633"/>
      <c r="F72" s="620"/>
      <c r="G72" s="457"/>
      <c r="H72" s="608"/>
      <c r="I72" s="608"/>
      <c r="J72" s="608"/>
      <c r="K72" s="608"/>
      <c r="L72" s="608"/>
      <c r="M72" s="686"/>
    </row>
    <row r="73" spans="1:15">
      <c r="A73" s="671"/>
      <c r="B73" s="627"/>
      <c r="C73" s="627"/>
      <c r="D73" s="630"/>
      <c r="E73" s="633"/>
      <c r="F73" s="620"/>
      <c r="G73" s="457"/>
      <c r="H73" s="608"/>
      <c r="I73" s="608"/>
      <c r="J73" s="608"/>
      <c r="K73" s="608"/>
      <c r="L73" s="608"/>
      <c r="M73" s="686"/>
    </row>
    <row r="74" spans="1:15">
      <c r="A74" s="671"/>
      <c r="B74" s="627"/>
      <c r="C74" s="627"/>
      <c r="D74" s="630"/>
      <c r="E74" s="633"/>
      <c r="F74" s="620"/>
      <c r="G74" s="457"/>
      <c r="H74" s="608"/>
      <c r="I74" s="608"/>
      <c r="J74" s="608"/>
      <c r="K74" s="608"/>
      <c r="L74" s="608"/>
      <c r="M74" s="686"/>
    </row>
    <row r="75" spans="1:15">
      <c r="A75" s="671"/>
      <c r="B75" s="627"/>
      <c r="C75" s="627"/>
      <c r="D75" s="630"/>
      <c r="E75" s="633"/>
      <c r="F75" s="620"/>
      <c r="G75" s="457"/>
      <c r="H75" s="608"/>
      <c r="I75" s="608"/>
      <c r="J75" s="608"/>
      <c r="K75" s="608"/>
      <c r="L75" s="608"/>
      <c r="M75" s="686"/>
    </row>
    <row r="76" spans="1:15">
      <c r="A76" s="671"/>
      <c r="B76" s="627"/>
      <c r="C76" s="627"/>
      <c r="D76" s="630"/>
      <c r="E76" s="633"/>
      <c r="F76" s="620"/>
      <c r="G76" s="457"/>
      <c r="H76" s="608"/>
      <c r="I76" s="608"/>
      <c r="J76" s="608"/>
      <c r="K76" s="608"/>
      <c r="L76" s="608"/>
      <c r="M76" s="686"/>
    </row>
    <row r="77" spans="1:15">
      <c r="A77" s="671"/>
      <c r="B77" s="627"/>
      <c r="C77" s="627"/>
      <c r="D77" s="630"/>
      <c r="E77" s="633"/>
      <c r="F77" s="620"/>
      <c r="G77" s="457"/>
      <c r="H77" s="608"/>
      <c r="I77" s="608"/>
      <c r="J77" s="608"/>
      <c r="K77" s="608"/>
      <c r="L77" s="608"/>
      <c r="M77" s="686"/>
    </row>
    <row r="78" spans="1:15">
      <c r="A78" s="671"/>
      <c r="B78" s="627"/>
      <c r="C78" s="627"/>
      <c r="D78" s="630"/>
      <c r="E78" s="633"/>
      <c r="F78" s="620"/>
      <c r="G78" s="457"/>
      <c r="H78" s="608"/>
      <c r="I78" s="608"/>
      <c r="J78" s="608"/>
      <c r="K78" s="608"/>
      <c r="L78" s="608"/>
      <c r="M78" s="686"/>
    </row>
    <row r="79" spans="1:15" ht="15.75" thickBot="1">
      <c r="A79" s="671"/>
      <c r="B79" s="627"/>
      <c r="C79" s="627"/>
      <c r="D79" s="630"/>
      <c r="E79" s="633"/>
      <c r="F79" s="620"/>
      <c r="G79" s="458"/>
      <c r="H79" s="622"/>
      <c r="I79" s="622"/>
      <c r="J79" s="622"/>
      <c r="K79" s="622"/>
      <c r="L79" s="622"/>
      <c r="M79" s="687"/>
    </row>
    <row r="80" spans="1:15" ht="15" customHeight="1">
      <c r="A80" s="670">
        <f>'7- Mapa Final'!A80</f>
        <v>8</v>
      </c>
      <c r="B80" s="626" t="str">
        <f>'7- Mapa Final'!B80</f>
        <v xml:space="preserve">Ofrecer, prometer y entregar, aceptar o solicitar una dádiva en beneficio propio o de un tercero para evitar ser objeto de sanción contractual </v>
      </c>
      <c r="C80" s="626" t="str">
        <f>'7- Mapa Final'!C80</f>
        <v xml:space="preserve">Cuando se abstiene de imponer una sanción contractual, cuando jurídicamente es procedente, con ocasión de una  dádiva en beneficio propio o de un tercero </v>
      </c>
      <c r="D80" s="629" t="str">
        <f>'7- Mapa Final'!J80</f>
        <v>Muy Baja - 1</v>
      </c>
      <c r="E80" s="632" t="str">
        <f>'7- Mapa Final'!K80</f>
        <v>Mayor - 4</v>
      </c>
      <c r="F80" s="619" t="str">
        <f>'7- Mapa Final'!M80</f>
        <v>Alto  - 4</v>
      </c>
      <c r="G80" s="457"/>
      <c r="H80" s="608"/>
      <c r="I80" s="608"/>
      <c r="J80" s="608"/>
      <c r="K80" s="608"/>
      <c r="L80" s="608"/>
      <c r="M80" s="686"/>
    </row>
    <row r="81" spans="1:13">
      <c r="A81" s="671"/>
      <c r="B81" s="627"/>
      <c r="C81" s="627"/>
      <c r="D81" s="630"/>
      <c r="E81" s="633"/>
      <c r="F81" s="620"/>
      <c r="G81" s="457"/>
      <c r="H81" s="608"/>
      <c r="I81" s="608"/>
      <c r="J81" s="608"/>
      <c r="K81" s="608"/>
      <c r="L81" s="608"/>
      <c r="M81" s="686"/>
    </row>
    <row r="82" spans="1:13">
      <c r="A82" s="671"/>
      <c r="B82" s="627"/>
      <c r="C82" s="627"/>
      <c r="D82" s="630"/>
      <c r="E82" s="633"/>
      <c r="F82" s="620"/>
      <c r="G82" s="457"/>
      <c r="H82" s="608"/>
      <c r="I82" s="608"/>
      <c r="J82" s="608"/>
      <c r="K82" s="608"/>
      <c r="L82" s="608"/>
      <c r="M82" s="686"/>
    </row>
    <row r="83" spans="1:13">
      <c r="A83" s="671"/>
      <c r="B83" s="627"/>
      <c r="C83" s="627"/>
      <c r="D83" s="630"/>
      <c r="E83" s="633"/>
      <c r="F83" s="620"/>
      <c r="G83" s="457"/>
      <c r="H83" s="608"/>
      <c r="I83" s="608"/>
      <c r="J83" s="608"/>
      <c r="K83" s="608"/>
      <c r="L83" s="608"/>
      <c r="M83" s="686"/>
    </row>
    <row r="84" spans="1:13">
      <c r="A84" s="671"/>
      <c r="B84" s="627"/>
      <c r="C84" s="627"/>
      <c r="D84" s="630"/>
      <c r="E84" s="633"/>
      <c r="F84" s="620"/>
      <c r="G84" s="457"/>
      <c r="H84" s="608"/>
      <c r="I84" s="608"/>
      <c r="J84" s="608"/>
      <c r="K84" s="608"/>
      <c r="L84" s="608"/>
      <c r="M84" s="686"/>
    </row>
    <row r="85" spans="1:13">
      <c r="A85" s="671"/>
      <c r="B85" s="627"/>
      <c r="C85" s="627"/>
      <c r="D85" s="630"/>
      <c r="E85" s="633"/>
      <c r="F85" s="620"/>
      <c r="G85" s="457"/>
      <c r="H85" s="608"/>
      <c r="I85" s="608"/>
      <c r="J85" s="608"/>
      <c r="K85" s="608"/>
      <c r="L85" s="608"/>
      <c r="M85" s="686"/>
    </row>
    <row r="86" spans="1:13">
      <c r="A86" s="671"/>
      <c r="B86" s="627"/>
      <c r="C86" s="627"/>
      <c r="D86" s="630"/>
      <c r="E86" s="633"/>
      <c r="F86" s="620"/>
      <c r="G86" s="457"/>
      <c r="H86" s="608"/>
      <c r="I86" s="608"/>
      <c r="J86" s="608"/>
      <c r="K86" s="608"/>
      <c r="L86" s="608"/>
      <c r="M86" s="686"/>
    </row>
    <row r="87" spans="1:13">
      <c r="A87" s="671"/>
      <c r="B87" s="627"/>
      <c r="C87" s="627"/>
      <c r="D87" s="630"/>
      <c r="E87" s="633"/>
      <c r="F87" s="620"/>
      <c r="G87" s="457"/>
      <c r="H87" s="608"/>
      <c r="I87" s="608"/>
      <c r="J87" s="608"/>
      <c r="K87" s="608"/>
      <c r="L87" s="608"/>
      <c r="M87" s="686"/>
    </row>
    <row r="88" spans="1:13">
      <c r="A88" s="671"/>
      <c r="B88" s="627"/>
      <c r="C88" s="627"/>
      <c r="D88" s="630"/>
      <c r="E88" s="633"/>
      <c r="F88" s="620"/>
      <c r="G88" s="457"/>
      <c r="H88" s="608"/>
      <c r="I88" s="608"/>
      <c r="J88" s="608"/>
      <c r="K88" s="608"/>
      <c r="L88" s="608"/>
      <c r="M88" s="686"/>
    </row>
    <row r="89" spans="1:13" ht="15.75" thickBot="1">
      <c r="A89" s="671"/>
      <c r="B89" s="627"/>
      <c r="C89" s="627"/>
      <c r="D89" s="630"/>
      <c r="E89" s="633"/>
      <c r="F89" s="620"/>
      <c r="G89" s="458"/>
      <c r="H89" s="622"/>
      <c r="I89" s="622"/>
      <c r="J89" s="622"/>
      <c r="K89" s="622"/>
      <c r="L89" s="622"/>
      <c r="M89" s="687"/>
    </row>
    <row r="90" spans="1:13" ht="15" customHeight="1">
      <c r="A90" s="670">
        <f>'7- Mapa Final'!A90</f>
        <v>9</v>
      </c>
      <c r="B90" s="626" t="str">
        <f>'7- Mapa Final'!B90</f>
        <v>Ofrecer, prometer y entregar, aceptar o solicitar una ventaja indebida  para influir o direccionar el cumplimiento de una evaluación de la oferta para satisfacer un interés personal, de manera directa o indirecta o por interpuesta persona.</v>
      </c>
      <c r="C90" s="626" t="str">
        <f>'7- Mapa Final'!C90</f>
        <v>Cuando  se direccionan las evaluaciones para favorecer  indebidamente ciertos proponentes</v>
      </c>
      <c r="D90" s="629" t="str">
        <f>'7- Mapa Final'!J90</f>
        <v>Muy Baja - 1</v>
      </c>
      <c r="E90" s="632" t="str">
        <f>'7- Mapa Final'!K90</f>
        <v>Mayor - 4</v>
      </c>
      <c r="F90" s="619" t="str">
        <f>'7- Mapa Final'!M90</f>
        <v>Alto  - 4</v>
      </c>
      <c r="G90" s="457"/>
      <c r="H90" s="608"/>
      <c r="I90" s="608"/>
      <c r="J90" s="608"/>
      <c r="K90" s="608"/>
      <c r="L90" s="608"/>
      <c r="M90" s="686"/>
    </row>
    <row r="91" spans="1:13">
      <c r="A91" s="671"/>
      <c r="B91" s="627"/>
      <c r="C91" s="627"/>
      <c r="D91" s="630"/>
      <c r="E91" s="633"/>
      <c r="F91" s="620"/>
      <c r="G91" s="457"/>
      <c r="H91" s="608"/>
      <c r="I91" s="608"/>
      <c r="J91" s="608"/>
      <c r="K91" s="608"/>
      <c r="L91" s="608"/>
      <c r="M91" s="686"/>
    </row>
    <row r="92" spans="1:13">
      <c r="A92" s="671"/>
      <c r="B92" s="627"/>
      <c r="C92" s="627"/>
      <c r="D92" s="630"/>
      <c r="E92" s="633"/>
      <c r="F92" s="620"/>
      <c r="G92" s="457"/>
      <c r="H92" s="608"/>
      <c r="I92" s="608"/>
      <c r="J92" s="608"/>
      <c r="K92" s="608"/>
      <c r="L92" s="608"/>
      <c r="M92" s="686"/>
    </row>
    <row r="93" spans="1:13">
      <c r="A93" s="671"/>
      <c r="B93" s="627"/>
      <c r="C93" s="627"/>
      <c r="D93" s="630"/>
      <c r="E93" s="633"/>
      <c r="F93" s="620"/>
      <c r="G93" s="457"/>
      <c r="H93" s="608"/>
      <c r="I93" s="608"/>
      <c r="J93" s="608"/>
      <c r="K93" s="608"/>
      <c r="L93" s="608"/>
      <c r="M93" s="686"/>
    </row>
    <row r="94" spans="1:13">
      <c r="A94" s="671"/>
      <c r="B94" s="627"/>
      <c r="C94" s="627"/>
      <c r="D94" s="630"/>
      <c r="E94" s="633"/>
      <c r="F94" s="620"/>
      <c r="G94" s="457"/>
      <c r="H94" s="608"/>
      <c r="I94" s="608"/>
      <c r="J94" s="608"/>
      <c r="K94" s="608"/>
      <c r="L94" s="608"/>
      <c r="M94" s="686"/>
    </row>
    <row r="95" spans="1:13">
      <c r="A95" s="671"/>
      <c r="B95" s="627"/>
      <c r="C95" s="627"/>
      <c r="D95" s="630"/>
      <c r="E95" s="633"/>
      <c r="F95" s="620"/>
      <c r="G95" s="457"/>
      <c r="H95" s="608"/>
      <c r="I95" s="608"/>
      <c r="J95" s="608"/>
      <c r="K95" s="608"/>
      <c r="L95" s="608"/>
      <c r="M95" s="686"/>
    </row>
    <row r="96" spans="1:13">
      <c r="A96" s="671"/>
      <c r="B96" s="627"/>
      <c r="C96" s="627"/>
      <c r="D96" s="630"/>
      <c r="E96" s="633"/>
      <c r="F96" s="620"/>
      <c r="G96" s="457"/>
      <c r="H96" s="608"/>
      <c r="I96" s="608"/>
      <c r="J96" s="608"/>
      <c r="K96" s="608"/>
      <c r="L96" s="608"/>
      <c r="M96" s="686"/>
    </row>
    <row r="97" spans="1:13">
      <c r="A97" s="671"/>
      <c r="B97" s="627"/>
      <c r="C97" s="627"/>
      <c r="D97" s="630"/>
      <c r="E97" s="633"/>
      <c r="F97" s="620"/>
      <c r="G97" s="457"/>
      <c r="H97" s="608"/>
      <c r="I97" s="608"/>
      <c r="J97" s="608"/>
      <c r="K97" s="608"/>
      <c r="L97" s="608"/>
      <c r="M97" s="686"/>
    </row>
    <row r="98" spans="1:13">
      <c r="A98" s="671"/>
      <c r="B98" s="627"/>
      <c r="C98" s="627"/>
      <c r="D98" s="630"/>
      <c r="E98" s="633"/>
      <c r="F98" s="620"/>
      <c r="G98" s="457"/>
      <c r="H98" s="608"/>
      <c r="I98" s="608"/>
      <c r="J98" s="608"/>
      <c r="K98" s="608"/>
      <c r="L98" s="608"/>
      <c r="M98" s="686"/>
    </row>
    <row r="99" spans="1:13" ht="15.75" thickBot="1">
      <c r="A99" s="671"/>
      <c r="B99" s="627"/>
      <c r="C99" s="627"/>
      <c r="D99" s="630"/>
      <c r="E99" s="633"/>
      <c r="F99" s="620"/>
      <c r="G99" s="458"/>
      <c r="H99" s="622"/>
      <c r="I99" s="622"/>
      <c r="J99" s="622"/>
      <c r="K99" s="622"/>
      <c r="L99" s="622"/>
      <c r="M99" s="687"/>
    </row>
  </sheetData>
  <mergeCells count="134">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214">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C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purl.org/dc/elements/1.1/"/>
    <ds:schemaRef ds:uri="http://www.w3.org/XML/1998/namespace"/>
    <ds:schemaRef ds:uri="ebe62426-be44-4ac6-b4e7-c6e91301097f"/>
    <ds:schemaRef ds:uri="http://schemas.microsoft.com/office/2006/metadata/properties"/>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